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n/Library/CloudStorage/GoogleDrive-ben_moore@uri.edu/Shared drives/KRamsey Lab/Ben Moore/Data/Plate Reader/"/>
    </mc:Choice>
  </mc:AlternateContent>
  <xr:revisionPtr revIDLastSave="0" documentId="13_ncr:1_{F77245BB-E106-EC4C-9078-A85F378E9B4B}" xr6:coauthVersionLast="47" xr6:coauthVersionMax="47" xr10:uidLastSave="{00000000-0000-0000-0000-000000000000}"/>
  <bookViews>
    <workbookView xWindow="-3220" yWindow="-21100" windowWidth="38400" windowHeight="21100" activeTab="2" xr2:uid="{7D808027-55DA-4501-BFC2-2A0792AAB705}"/>
  </bookViews>
  <sheets>
    <sheet name="French Press LVS" sheetId="1" r:id="rId1"/>
    <sheet name="Bug Buster LVS" sheetId="2" r:id="rId2"/>
    <sheet name="Comparison" sheetId="3" r:id="rId3"/>
    <sheet name="French Press LVS Comparison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6" l="1"/>
  <c r="Y12" i="2" l="1"/>
  <c r="W12" i="2"/>
  <c r="X12" i="2" s="1"/>
  <c r="J17" i="3" l="1"/>
  <c r="H17" i="3"/>
  <c r="J16" i="3"/>
  <c r="H16" i="3"/>
  <c r="I16" i="3" s="1"/>
  <c r="J15" i="3"/>
  <c r="H15" i="3"/>
  <c r="I15" i="3" s="1"/>
  <c r="J14" i="3"/>
  <c r="H14" i="3"/>
  <c r="J13" i="3"/>
  <c r="H13" i="3"/>
  <c r="J12" i="3"/>
  <c r="H12" i="3"/>
  <c r="J11" i="3"/>
  <c r="H11" i="3"/>
  <c r="I11" i="3" s="1"/>
  <c r="J10" i="3"/>
  <c r="H10" i="3"/>
  <c r="I7" i="3" s="1"/>
  <c r="J9" i="3"/>
  <c r="H9" i="3"/>
  <c r="J8" i="3"/>
  <c r="H8" i="3"/>
  <c r="J7" i="3"/>
  <c r="H7" i="3"/>
  <c r="J6" i="3"/>
  <c r="H6" i="3"/>
  <c r="J5" i="3"/>
  <c r="H5" i="3"/>
  <c r="I5" i="3" s="1"/>
  <c r="J4" i="3"/>
  <c r="H4" i="3"/>
  <c r="I4" i="3" s="1"/>
  <c r="Y10" i="2"/>
  <c r="W10" i="2"/>
  <c r="AC10" i="2" s="1"/>
  <c r="Y9" i="2"/>
  <c r="W9" i="2"/>
  <c r="Y8" i="2"/>
  <c r="W8" i="2"/>
  <c r="AB8" i="2" s="1"/>
  <c r="Y7" i="2"/>
  <c r="W7" i="2"/>
  <c r="AC7" i="2" s="1"/>
  <c r="Y6" i="2"/>
  <c r="W6" i="2"/>
  <c r="Y5" i="2"/>
  <c r="W5" i="2"/>
  <c r="AB5" i="2" s="1"/>
  <c r="Y4" i="2"/>
  <c r="W4" i="2"/>
  <c r="AB4" i="2" s="1"/>
  <c r="Y10" i="1"/>
  <c r="W10" i="1"/>
  <c r="AC10" i="1" s="1"/>
  <c r="Y9" i="1"/>
  <c r="W9" i="1"/>
  <c r="AC9" i="1" s="1"/>
  <c r="Y8" i="1"/>
  <c r="W8" i="1"/>
  <c r="AB8" i="1" s="1"/>
  <c r="Y7" i="1"/>
  <c r="W7" i="1"/>
  <c r="AC7" i="1" s="1"/>
  <c r="Y6" i="1"/>
  <c r="W6" i="1"/>
  <c r="Y5" i="1"/>
  <c r="W5" i="1"/>
  <c r="AC5" i="1" s="1"/>
  <c r="Y4" i="1"/>
  <c r="W4" i="1"/>
  <c r="AC4" i="1" s="1"/>
  <c r="P9" i="3" l="1"/>
  <c r="P4" i="3"/>
  <c r="I14" i="3"/>
  <c r="I8" i="3"/>
  <c r="I12" i="3"/>
  <c r="K11" i="3" s="1"/>
  <c r="I13" i="3"/>
  <c r="P8" i="3" s="1"/>
  <c r="I6" i="3"/>
  <c r="P5" i="3" s="1"/>
  <c r="I9" i="3"/>
  <c r="I17" i="3"/>
  <c r="I10" i="3"/>
  <c r="AC8" i="2"/>
  <c r="X6" i="1"/>
  <c r="X10" i="2"/>
  <c r="X9" i="2"/>
  <c r="X6" i="2"/>
  <c r="AA10" i="2"/>
  <c r="AB10" i="2"/>
  <c r="AB9" i="2"/>
  <c r="AA9" i="2"/>
  <c r="AC9" i="2"/>
  <c r="AD9" i="2" s="1"/>
  <c r="AA6" i="2"/>
  <c r="AB6" i="2"/>
  <c r="AC6" i="2"/>
  <c r="X4" i="2"/>
  <c r="X8" i="2"/>
  <c r="AC4" i="2"/>
  <c r="AA7" i="2"/>
  <c r="AB7" i="2"/>
  <c r="AC5" i="2"/>
  <c r="AA8" i="2"/>
  <c r="AD8" i="2" s="1"/>
  <c r="X7" i="2"/>
  <c r="AA4" i="2"/>
  <c r="X5" i="2"/>
  <c r="AA5" i="2"/>
  <c r="AB7" i="1"/>
  <c r="AB5" i="1"/>
  <c r="X9" i="1"/>
  <c r="X10" i="1"/>
  <c r="AA6" i="1"/>
  <c r="AC8" i="1"/>
  <c r="X7" i="1"/>
  <c r="AB6" i="1"/>
  <c r="AA4" i="1"/>
  <c r="AC6" i="1"/>
  <c r="AA9" i="1"/>
  <c r="AB4" i="1"/>
  <c r="AB9" i="1"/>
  <c r="X8" i="1"/>
  <c r="AA7" i="1"/>
  <c r="X4" i="1"/>
  <c r="X5" i="1"/>
  <c r="AA5" i="1"/>
  <c r="AA10" i="1"/>
  <c r="AB10" i="1"/>
  <c r="AA8" i="1"/>
  <c r="P6" i="3" l="1"/>
  <c r="P7" i="3"/>
  <c r="K4" i="3"/>
  <c r="Q4" i="3"/>
  <c r="AD4" i="2"/>
  <c r="AD7" i="1"/>
  <c r="AD5" i="1"/>
  <c r="AD10" i="2"/>
  <c r="AD6" i="2"/>
  <c r="AD5" i="2"/>
  <c r="AD7" i="2"/>
  <c r="AD9" i="1"/>
  <c r="AD8" i="1"/>
  <c r="AD10" i="1"/>
  <c r="AD6" i="1"/>
  <c r="AD4" i="1"/>
</calcChain>
</file>

<file path=xl/sharedStrings.xml><?xml version="1.0" encoding="utf-8"?>
<sst xmlns="http://schemas.openxmlformats.org/spreadsheetml/2006/main" count="257" uniqueCount="73">
  <si>
    <t>A</t>
  </si>
  <si>
    <t>OVRFLW</t>
  </si>
  <si>
    <t>Lum</t>
  </si>
  <si>
    <t>B</t>
  </si>
  <si>
    <t>C</t>
  </si>
  <si>
    <t>D</t>
  </si>
  <si>
    <t>E</t>
  </si>
  <si>
    <t>F</t>
  </si>
  <si>
    <t>G</t>
  </si>
  <si>
    <t>H</t>
  </si>
  <si>
    <t>G135</t>
  </si>
  <si>
    <t>#1 FP</t>
  </si>
  <si>
    <t>G100</t>
  </si>
  <si>
    <t>#2 BB</t>
  </si>
  <si>
    <t>Map</t>
  </si>
  <si>
    <t>1a</t>
  </si>
  <si>
    <t>1b</t>
  </si>
  <si>
    <t>1c</t>
  </si>
  <si>
    <t>5a</t>
  </si>
  <si>
    <t>5b</t>
  </si>
  <si>
    <t>5c</t>
  </si>
  <si>
    <t>2a</t>
  </si>
  <si>
    <t>2b</t>
  </si>
  <si>
    <t>2c</t>
  </si>
  <si>
    <t>6a</t>
  </si>
  <si>
    <t>6b</t>
  </si>
  <si>
    <t>6c</t>
  </si>
  <si>
    <t>3a</t>
  </si>
  <si>
    <t>3b</t>
  </si>
  <si>
    <t>3c</t>
  </si>
  <si>
    <t>7a</t>
  </si>
  <si>
    <t>7b</t>
  </si>
  <si>
    <t>7c</t>
  </si>
  <si>
    <t>4a</t>
  </si>
  <si>
    <t>4b</t>
  </si>
  <si>
    <t>4c</t>
  </si>
  <si>
    <t>Luminescence</t>
  </si>
  <si>
    <t>Sample ID</t>
  </si>
  <si>
    <t>Moles (pmol)</t>
  </si>
  <si>
    <t>Read 1</t>
  </si>
  <si>
    <t>Read 2</t>
  </si>
  <si>
    <t>Read 3</t>
  </si>
  <si>
    <t>Avg Lux</t>
  </si>
  <si>
    <t>Net Lux</t>
  </si>
  <si>
    <t>Std Dev</t>
  </si>
  <si>
    <t>Deviation</t>
  </si>
  <si>
    <t>Average</t>
  </si>
  <si>
    <t>Reaction</t>
  </si>
  <si>
    <t>4/22 LVS 1</t>
  </si>
  <si>
    <t>4/22 LVS 2</t>
  </si>
  <si>
    <t>1/20 LVS 2</t>
  </si>
  <si>
    <t>No Ribosomes</t>
  </si>
  <si>
    <t>4/22 LVS 3</t>
  </si>
  <si>
    <t>5/15 LVS 2</t>
  </si>
  <si>
    <t>6/20 LVS</t>
  </si>
  <si>
    <t>Avg Net Lux</t>
  </si>
  <si>
    <t>8/1 Assay</t>
  </si>
  <si>
    <t>Assay</t>
  </si>
  <si>
    <t>Avg. Net Lux</t>
  </si>
  <si>
    <t>Date Isolated</t>
  </si>
  <si>
    <t>B2</t>
  </si>
  <si>
    <t>B3</t>
  </si>
  <si>
    <t>B1</t>
  </si>
  <si>
    <t>B1 R1</t>
  </si>
  <si>
    <t>B1 R2</t>
  </si>
  <si>
    <t>B2 R1</t>
  </si>
  <si>
    <t>B2 R2</t>
  </si>
  <si>
    <t>Net Lux/Sample</t>
  </si>
  <si>
    <t>T-test</t>
  </si>
  <si>
    <t>Figure ID</t>
  </si>
  <si>
    <t>Lysis Method</t>
  </si>
  <si>
    <t>French Press</t>
  </si>
  <si>
    <t>Bug Buster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</si>
</sst>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Aptos Narrow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D9E2F3"/>
        <bgColor rgb="FFD9E2F3"/>
      </patternFill>
    </fill>
    <fill>
      <patternFill patternType="solid">
        <fgColor rgb="FFFBE4D5"/>
        <bgColor rgb="FFFBE4D5"/>
      </patternFill>
    </fill>
    <fill>
      <patternFill patternType="solid">
        <fgColor rgb="FFECECEC"/>
        <bgColor rgb="FFECECEC"/>
      </patternFill>
    </fill>
    <fill>
      <patternFill patternType="solid">
        <fgColor rgb="FFFEF2CB"/>
        <bgColor rgb="FFFEF2CB"/>
      </patternFill>
    </fill>
    <fill>
      <patternFill patternType="solid">
        <fgColor theme="2" tint="-9.9978637043366805E-2"/>
        <bgColor rgb="FFD9E2F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18" borderId="0" applyNumberFormat="0" applyBorder="0" applyAlignment="0" applyProtection="0"/>
  </cellStyleXfs>
  <cellXfs count="40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vertical="center" wrapText="1"/>
    </xf>
    <xf numFmtId="1" fontId="7" fillId="0" borderId="0" xfId="0" applyNumberFormat="1" applyFont="1"/>
    <xf numFmtId="2" fontId="8" fillId="19" borderId="0" xfId="0" applyNumberFormat="1" applyFont="1" applyFill="1"/>
    <xf numFmtId="2" fontId="8" fillId="20" borderId="0" xfId="0" applyNumberFormat="1" applyFont="1" applyFill="1"/>
    <xf numFmtId="2" fontId="8" fillId="21" borderId="0" xfId="0" applyNumberFormat="1" applyFont="1" applyFill="1"/>
    <xf numFmtId="2" fontId="8" fillId="22" borderId="0" xfId="0" applyNumberFormat="1" applyFont="1" applyFill="1"/>
    <xf numFmtId="2" fontId="1" fillId="18" borderId="0" xfId="1" applyNumberFormat="1"/>
    <xf numFmtId="2" fontId="8" fillId="23" borderId="0" xfId="0" applyNumberFormat="1" applyFont="1" applyFill="1"/>
    <xf numFmtId="1" fontId="0" fillId="0" borderId="0" xfId="0" applyNumberFormat="1"/>
    <xf numFmtId="11" fontId="0" fillId="0" borderId="0" xfId="0" applyNumberFormat="1"/>
    <xf numFmtId="0" fontId="6" fillId="0" borderId="0" xfId="0" applyFont="1" applyAlignment="1">
      <alignment horizontal="center"/>
    </xf>
    <xf numFmtId="0" fontId="7" fillId="0" borderId="0" xfId="0" applyFont="1"/>
    <xf numFmtId="1" fontId="9" fillId="0" borderId="0" xfId="0" applyNumberFormat="1" applyFont="1"/>
    <xf numFmtId="0" fontId="9" fillId="0" borderId="0" xfId="0" applyFont="1"/>
    <xf numFmtId="16" fontId="10" fillId="0" borderId="0" xfId="0" applyNumberFormat="1" applyFont="1"/>
    <xf numFmtId="0" fontId="0" fillId="0" borderId="0" xfId="0" applyAlignment="1">
      <alignment horizontal="center"/>
    </xf>
    <xf numFmtId="16" fontId="10" fillId="0" borderId="0" xfId="0" applyNumberFormat="1" applyFont="1"/>
    <xf numFmtId="0" fontId="10" fillId="0" borderId="0" xfId="0" applyFont="1"/>
  </cellXfs>
  <cellStyles count="2">
    <cellStyle name="20% - Accent2" xfId="1" builtinId="34"/>
    <cellStyle name="Normal" xfId="0" builtinId="0"/>
  </cellStyles>
  <dxfs count="0"/>
  <tableStyles count="0" defaultTableStyle="TableStyleMedium2" defaultPivotStyle="PivotStyleLight16"/>
  <colors>
    <mruColors>
      <color rgb="FFFFD579"/>
      <color rgb="FFFFD441"/>
      <color rgb="FFFFD400"/>
      <color rgb="FFD7A800"/>
      <color rgb="FFFFAA41"/>
      <color rgb="FFFF7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u="none" strike="noStrike" kern="1200" spc="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spc="0" baseline="0" dirty="0">
                <a:solidFill>
                  <a:schemeClr val="tx1"/>
                </a:solidFill>
              </a:rPr>
              <a:t> Luminescence with Translation of </a:t>
            </a:r>
            <a:r>
              <a:rPr lang="en-US" sz="2400" b="0" i="1" u="none" strike="noStrike" kern="1200" spc="0" baseline="0" dirty="0">
                <a:solidFill>
                  <a:schemeClr val="tx1"/>
                </a:solidFill>
              </a:rPr>
              <a:t>tul4</a:t>
            </a:r>
            <a:r>
              <a:rPr lang="en-US" sz="2400" b="0" i="0" u="none" strike="noStrike" kern="1200" spc="0" baseline="0" dirty="0">
                <a:solidFill>
                  <a:schemeClr val="tx1"/>
                </a:solidFill>
              </a:rPr>
              <a:t> 5’ UTR–</a:t>
            </a:r>
            <a:r>
              <a:rPr lang="en-US" sz="2400" b="0" i="1" u="none" strike="noStrike" kern="1200" spc="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spc="0" baseline="0" dirty="0">
                <a:solidFill>
                  <a:schemeClr val="tx1"/>
                </a:solidFill>
              </a:rPr>
              <a:t> reporter (pKR214) by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04179236522969"/>
          <c:y val="0.19266929514877426"/>
          <c:w val="0.85395702172702159"/>
          <c:h val="0.6576644096954275"/>
        </c:manualLayout>
      </c:layout>
      <c:barChart>
        <c:barDir val="col"/>
        <c:grouping val="clustered"/>
        <c:varyColors val="0"/>
        <c:ser>
          <c:idx val="1"/>
          <c:order val="0"/>
          <c:tx>
            <c:v>Replicate 1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('French Press LVS'!$Y$4,'French Press LVS'!$Y$6,'French Press LVS'!$Y$8,'French Press LVS'!$Y$10)</c:f>
                <c:numCache>
                  <c:formatCode>General</c:formatCode>
                  <c:ptCount val="4"/>
                  <c:pt idx="0">
                    <c:v>20919.354363842111</c:v>
                  </c:pt>
                  <c:pt idx="1">
                    <c:v>24707.804050542411</c:v>
                  </c:pt>
                  <c:pt idx="2">
                    <c:v>149420.92430557794</c:v>
                  </c:pt>
                  <c:pt idx="3">
                    <c:v>4.0414518843273806</c:v>
                  </c:pt>
                </c:numCache>
              </c:numRef>
            </c:plus>
            <c:minus>
              <c:numRef>
                <c:f>('French Press LVS'!$Y$4,'French Press LVS'!$Y$6,'French Press LVS'!$Y$8,'French Press LVS'!$Y$10)</c:f>
                <c:numCache>
                  <c:formatCode>General</c:formatCode>
                  <c:ptCount val="4"/>
                  <c:pt idx="0">
                    <c:v>20919.354363842111</c:v>
                  </c:pt>
                  <c:pt idx="1">
                    <c:v>24707.804050542411</c:v>
                  </c:pt>
                  <c:pt idx="2">
                    <c:v>149420.92430557794</c:v>
                  </c:pt>
                  <c:pt idx="3">
                    <c:v>4.0414518843273806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('French Press LVS'!$R$4,'French Press LVS'!$R$6,'French Press LVS'!$R$8,'French Press LVS'!$R$10)</c:f>
              <c:strCache>
                <c:ptCount val="4"/>
                <c:pt idx="0">
                  <c:v>4/22 LVS 1</c:v>
                </c:pt>
                <c:pt idx="1">
                  <c:v>4/22 LVS 2</c:v>
                </c:pt>
                <c:pt idx="2">
                  <c:v>1/20 LVS 2</c:v>
                </c:pt>
                <c:pt idx="3">
                  <c:v>No Ribosomes</c:v>
                </c:pt>
              </c:strCache>
            </c:strRef>
          </c:cat>
          <c:val>
            <c:numRef>
              <c:f>('French Press LVS'!$X$4,'French Press LVS'!$X$6,'French Press LVS'!$X$8,'French Press LVS'!$X$10)</c:f>
              <c:numCache>
                <c:formatCode>0</c:formatCode>
                <c:ptCount val="4"/>
                <c:pt idx="0">
                  <c:v>766716.33333333337</c:v>
                </c:pt>
                <c:pt idx="1">
                  <c:v>858526.33333333337</c:v>
                </c:pt>
                <c:pt idx="2">
                  <c:v>1056488.6666666665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9C-1841-AB1B-7736BCAC4C31}"/>
            </c:ext>
          </c:extLst>
        </c:ser>
        <c:ser>
          <c:idx val="0"/>
          <c:order val="1"/>
          <c:tx>
            <c:v>Replicate 2</c:v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('French Press LVS'!$Y$5,'French Press LVS'!$Y$7,'French Press LVS'!$Y$9)</c:f>
                <c:numCache>
                  <c:formatCode>General</c:formatCode>
                  <c:ptCount val="3"/>
                  <c:pt idx="0">
                    <c:v>22798.810875423598</c:v>
                  </c:pt>
                  <c:pt idx="1">
                    <c:v>21299.270441339846</c:v>
                  </c:pt>
                  <c:pt idx="2">
                    <c:v>73202.0561346014</c:v>
                  </c:pt>
                </c:numCache>
              </c:numRef>
            </c:plus>
            <c:minus>
              <c:numRef>
                <c:f>('French Press LVS'!$Y$5,'French Press LVS'!$Y$7,'French Press LVS'!$Y$9)</c:f>
                <c:numCache>
                  <c:formatCode>General</c:formatCode>
                  <c:ptCount val="3"/>
                  <c:pt idx="0">
                    <c:v>22798.810875423598</c:v>
                  </c:pt>
                  <c:pt idx="1">
                    <c:v>21299.270441339846</c:v>
                  </c:pt>
                  <c:pt idx="2">
                    <c:v>73202.0561346014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('French Press LVS'!$R$4,'French Press LVS'!$R$6,'French Press LVS'!$R$8,'French Press LVS'!$R$10)</c:f>
              <c:strCache>
                <c:ptCount val="4"/>
                <c:pt idx="0">
                  <c:v>4/22 LVS 1</c:v>
                </c:pt>
                <c:pt idx="1">
                  <c:v>4/22 LVS 2</c:v>
                </c:pt>
                <c:pt idx="2">
                  <c:v>1/20 LVS 2</c:v>
                </c:pt>
                <c:pt idx="3">
                  <c:v>No Ribosomes</c:v>
                </c:pt>
              </c:strCache>
            </c:strRef>
          </c:cat>
          <c:val>
            <c:numRef>
              <c:f>('French Press LVS'!$X$5,'French Press LVS'!$X$7,'French Press LVS'!$X$9)</c:f>
              <c:numCache>
                <c:formatCode>0</c:formatCode>
                <c:ptCount val="3"/>
                <c:pt idx="0">
                  <c:v>922776.66666666674</c:v>
                </c:pt>
                <c:pt idx="1">
                  <c:v>820543.66666666674</c:v>
                </c:pt>
                <c:pt idx="2">
                  <c:v>1008715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9C-1841-AB1B-7736BCAC4C31}"/>
            </c:ext>
          </c:extLst>
        </c:ser>
        <c:ser>
          <c:idx val="2"/>
          <c:order val="2"/>
          <c:tx>
            <c:v>8/1 Assay (2.5 pmol)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'French Press LVS'!$Y$12</c:f>
                <c:numCache>
                  <c:formatCode>General</c:formatCode>
                  <c:ptCount val="1"/>
                  <c:pt idx="0">
                    <c:v>67245.595848352779</c:v>
                  </c:pt>
                </c:numCache>
              </c:numRef>
            </c:plus>
            <c:minus>
              <c:numRef>
                <c:f>'French Press LVS'!$Y$12</c:f>
                <c:numCache>
                  <c:formatCode>General</c:formatCode>
                  <c:ptCount val="1"/>
                  <c:pt idx="0">
                    <c:v>67245.595848352779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'French Press LVS'!$X$12</c:f>
              <c:numCache>
                <c:formatCode>0</c:formatCode>
                <c:ptCount val="1"/>
                <c:pt idx="0">
                  <c:v>1197353.6666666667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4A-EA49-9BD9-CDE7DDB42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French</a:t>
                </a:r>
                <a:r>
                  <a:rPr lang="en-US" sz="2000" baseline="0">
                    <a:solidFill>
                      <a:schemeClr val="tx1"/>
                    </a:solidFill>
                  </a:rPr>
                  <a:t> Press Lysed</a:t>
                </a:r>
                <a:r>
                  <a:rPr lang="en-US" sz="2000">
                    <a:solidFill>
                      <a:schemeClr val="tx1"/>
                    </a:solidFill>
                  </a:rPr>
                  <a:t> Ribosomes (2 pmol)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(RLU)/replicate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28475777286525"/>
          <c:y val="0.27661380101573119"/>
          <c:w val="0.23728398774818232"/>
          <c:h val="0.217266484840580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u="none" strike="noStrike" kern="1200" spc="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spc="0" baseline="0" dirty="0">
                <a:solidFill>
                  <a:schemeClr val="tx1"/>
                </a:solidFill>
              </a:rPr>
              <a:t> Luminescence with Translation of </a:t>
            </a:r>
            <a:r>
              <a:rPr lang="en-US" sz="2400" b="0" i="1" u="none" strike="noStrike" kern="1200" spc="0" baseline="0" dirty="0">
                <a:solidFill>
                  <a:schemeClr val="tx1"/>
                </a:solidFill>
              </a:rPr>
              <a:t>tul4</a:t>
            </a:r>
            <a:r>
              <a:rPr lang="en-US" sz="2400" b="0" i="0" u="none" strike="noStrike" kern="1200" spc="0" baseline="0" dirty="0">
                <a:solidFill>
                  <a:schemeClr val="tx1"/>
                </a:solidFill>
              </a:rPr>
              <a:t> 5’ UTR–</a:t>
            </a:r>
            <a:r>
              <a:rPr lang="en-US" sz="2400" b="0" i="1" u="none" strike="noStrike" kern="1200" spc="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spc="0" baseline="0" dirty="0">
                <a:solidFill>
                  <a:schemeClr val="tx1"/>
                </a:solidFill>
              </a:rPr>
              <a:t> reporter (pKR214) by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04179236522969"/>
          <c:y val="0.19266929514877426"/>
          <c:w val="0.85395702172702159"/>
          <c:h val="0.6576644096954275"/>
        </c:manualLayout>
      </c:layout>
      <c:barChart>
        <c:barDir val="col"/>
        <c:grouping val="clustered"/>
        <c:varyColors val="0"/>
        <c:ser>
          <c:idx val="1"/>
          <c:order val="0"/>
          <c:tx>
            <c:v>Replicate 1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('Bug Buster LVS'!$Y$4,'Bug Buster LVS'!$Y$6,'Bug Buster LVS'!$Y$8,'Bug Buster LVS'!$Y$10)</c:f>
                <c:numCache>
                  <c:formatCode>General</c:formatCode>
                  <c:ptCount val="4"/>
                  <c:pt idx="0">
                    <c:v>11614.816571948091</c:v>
                  </c:pt>
                  <c:pt idx="1">
                    <c:v>21340.321936028362</c:v>
                  </c:pt>
                  <c:pt idx="2">
                    <c:v>11865.531256543047</c:v>
                  </c:pt>
                  <c:pt idx="3">
                    <c:v>4.5092497528228943</c:v>
                  </c:pt>
                </c:numCache>
              </c:numRef>
            </c:plus>
            <c:minus>
              <c:numRef>
                <c:f>('Bug Buster LVS'!$Y$4,'Bug Buster LVS'!$Y$6,'Bug Buster LVS'!$Y$8,'Bug Buster LVS'!$Y$10)</c:f>
                <c:numCache>
                  <c:formatCode>General</c:formatCode>
                  <c:ptCount val="4"/>
                  <c:pt idx="0">
                    <c:v>11614.816571948091</c:v>
                  </c:pt>
                  <c:pt idx="1">
                    <c:v>21340.321936028362</c:v>
                  </c:pt>
                  <c:pt idx="2">
                    <c:v>11865.531256543047</c:v>
                  </c:pt>
                  <c:pt idx="3">
                    <c:v>4.5092497528228943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('Bug Buster LVS'!$R$4,'Bug Buster LVS'!$R$6,'Bug Buster LVS'!$R$8,'Bug Buster LVS'!$R$10)</c:f>
              <c:strCache>
                <c:ptCount val="4"/>
                <c:pt idx="0">
                  <c:v>4/22 LVS 3</c:v>
                </c:pt>
                <c:pt idx="1">
                  <c:v>5/15 LVS 2</c:v>
                </c:pt>
                <c:pt idx="2">
                  <c:v>6/20 LVS</c:v>
                </c:pt>
                <c:pt idx="3">
                  <c:v>No Ribosomes</c:v>
                </c:pt>
              </c:strCache>
            </c:strRef>
          </c:cat>
          <c:val>
            <c:numRef>
              <c:f>('Bug Buster LVS'!$X$4,'Bug Buster LVS'!$X$6,'Bug Buster LVS'!$X$8,'Bug Buster LVS'!$X$10)</c:f>
              <c:numCache>
                <c:formatCode>0</c:formatCode>
                <c:ptCount val="4"/>
                <c:pt idx="0">
                  <c:v>358124.66666666669</c:v>
                </c:pt>
                <c:pt idx="1">
                  <c:v>364722</c:v>
                </c:pt>
                <c:pt idx="2">
                  <c:v>146361.66666666666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01-F048-AEC9-EFAFC95DC044}"/>
            </c:ext>
          </c:extLst>
        </c:ser>
        <c:ser>
          <c:idx val="0"/>
          <c:order val="1"/>
          <c:tx>
            <c:v>Replicate 2</c:v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('Bug Buster LVS'!$Y$5,'Bug Buster LVS'!$Y$7,'Bug Buster LVS'!$Y$9)</c:f>
                <c:numCache>
                  <c:formatCode>General</c:formatCode>
                  <c:ptCount val="3"/>
                  <c:pt idx="0">
                    <c:v>8313.7077368243681</c:v>
                  </c:pt>
                  <c:pt idx="1">
                    <c:v>11780.152418368787</c:v>
                  </c:pt>
                  <c:pt idx="2">
                    <c:v>3520.7949386466689</c:v>
                  </c:pt>
                </c:numCache>
              </c:numRef>
            </c:plus>
            <c:minus>
              <c:numRef>
                <c:f>('Bug Buster LVS'!$Y$5,'Bug Buster LVS'!$Y$7,'Bug Buster LVS'!$Y$9)</c:f>
                <c:numCache>
                  <c:formatCode>General</c:formatCode>
                  <c:ptCount val="3"/>
                  <c:pt idx="0">
                    <c:v>8313.7077368243681</c:v>
                  </c:pt>
                  <c:pt idx="1">
                    <c:v>11780.152418368787</c:v>
                  </c:pt>
                  <c:pt idx="2">
                    <c:v>3520.7949386466689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('Bug Buster LVS'!$R$4,'Bug Buster LVS'!$R$6,'Bug Buster LVS'!$R$8,'Bug Buster LVS'!$R$10)</c:f>
              <c:strCache>
                <c:ptCount val="4"/>
                <c:pt idx="0">
                  <c:v>4/22 LVS 3</c:v>
                </c:pt>
                <c:pt idx="1">
                  <c:v>5/15 LVS 2</c:v>
                </c:pt>
                <c:pt idx="2">
                  <c:v>6/20 LVS</c:v>
                </c:pt>
                <c:pt idx="3">
                  <c:v>No Ribosomes</c:v>
                </c:pt>
              </c:strCache>
            </c:strRef>
          </c:cat>
          <c:val>
            <c:numRef>
              <c:f>('Bug Buster LVS'!$X$5,'Bug Buster LVS'!$X$7,'Bug Buster LVS'!$X$9)</c:f>
              <c:numCache>
                <c:formatCode>0</c:formatCode>
                <c:ptCount val="3"/>
                <c:pt idx="0">
                  <c:v>442099.33333333337</c:v>
                </c:pt>
                <c:pt idx="1">
                  <c:v>433058.66666666669</c:v>
                </c:pt>
                <c:pt idx="2">
                  <c:v>152784.66666666666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01-F048-AEC9-EFAFC95DC044}"/>
            </c:ext>
          </c:extLst>
        </c:ser>
        <c:ser>
          <c:idx val="2"/>
          <c:order val="2"/>
          <c:tx>
            <c:v>8/1 Assay (2.5 pmol)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'Bug Buster LVS'!$Y$12</c:f>
                <c:numCache>
                  <c:formatCode>General</c:formatCode>
                  <c:ptCount val="1"/>
                  <c:pt idx="0">
                    <c:v>12757.636771753616</c:v>
                  </c:pt>
                </c:numCache>
              </c:numRef>
            </c:plus>
            <c:minus>
              <c:numRef>
                <c:f>'Bug Buster LVS'!$Y$12</c:f>
                <c:numCache>
                  <c:formatCode>General</c:formatCode>
                  <c:ptCount val="1"/>
                  <c:pt idx="0">
                    <c:v>12757.636771753616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'Bug Buster LVS'!$X$12</c:f>
              <c:numCache>
                <c:formatCode>0</c:formatCode>
                <c:ptCount val="1"/>
                <c:pt idx="0">
                  <c:v>478270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63-714D-8AAA-B53242064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aseline="0">
                    <a:solidFill>
                      <a:schemeClr val="tx1"/>
                    </a:solidFill>
                  </a:rPr>
                  <a:t>Bug Buster Lysed</a:t>
                </a:r>
                <a:r>
                  <a:rPr lang="en-US" sz="2000">
                    <a:solidFill>
                      <a:schemeClr val="tx1"/>
                    </a:solidFill>
                  </a:rPr>
                  <a:t> Ribosomes (2 pmol)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(RLU)/replicate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0101880634648"/>
          <c:y val="0.28139138164203092"/>
          <c:w val="0.26361471364159134"/>
          <c:h val="0.216845848724201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04179236522969"/>
          <c:y val="0.1081442087939352"/>
          <c:w val="0.85395702172702159"/>
          <c:h val="0.66346616390394908"/>
        </c:manualLayout>
      </c:layout>
      <c:barChart>
        <c:barDir val="col"/>
        <c:grouping val="clustered"/>
        <c:varyColors val="0"/>
        <c:ser>
          <c:idx val="1"/>
          <c:order val="0"/>
          <c:tx>
            <c:v>Replicate 1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(Comparison!$J$4,Comparison!$J$6,Comparison!$J$8,Comparison!$J$11,Comparison!$J$13,Comparison!$J$15)</c:f>
                <c:numCache>
                  <c:formatCode>General</c:formatCode>
                  <c:ptCount val="6"/>
                  <c:pt idx="0">
                    <c:v>20919.354363842111</c:v>
                  </c:pt>
                  <c:pt idx="1">
                    <c:v>24707.804050542411</c:v>
                  </c:pt>
                  <c:pt idx="2">
                    <c:v>149420.92430557794</c:v>
                  </c:pt>
                  <c:pt idx="3">
                    <c:v>11614.816571948091</c:v>
                  </c:pt>
                  <c:pt idx="4">
                    <c:v>21340.321936028362</c:v>
                  </c:pt>
                  <c:pt idx="5">
                    <c:v>11865.531256543047</c:v>
                  </c:pt>
                </c:numCache>
              </c:numRef>
            </c:plus>
            <c:minus>
              <c:numRef>
                <c:f>(Comparison!$J$4,Comparison!$J$6,Comparison!$J$8,Comparison!$J$11,Comparison!$J$13,Comparison!$J$15)</c:f>
                <c:numCache>
                  <c:formatCode>General</c:formatCode>
                  <c:ptCount val="6"/>
                  <c:pt idx="0">
                    <c:v>20919.354363842111</c:v>
                  </c:pt>
                  <c:pt idx="1">
                    <c:v>24707.804050542411</c:v>
                  </c:pt>
                  <c:pt idx="2">
                    <c:v>149420.92430557794</c:v>
                  </c:pt>
                  <c:pt idx="3">
                    <c:v>11614.816571948091</c:v>
                  </c:pt>
                  <c:pt idx="4">
                    <c:v>21340.321936028362</c:v>
                  </c:pt>
                  <c:pt idx="5">
                    <c:v>11865.531256543047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Comparison!$N$4:$O$9</c:f>
              <c:multiLvlStrCache>
                <c:ptCount val="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1</c:v>
                  </c:pt>
                  <c:pt idx="4">
                    <c:v>2</c:v>
                  </c:pt>
                  <c:pt idx="5">
                    <c:v>3</c:v>
                  </c:pt>
                </c:lvl>
                <c:lvl>
                  <c:pt idx="0">
                    <c:v>French Press</c:v>
                  </c:pt>
                  <c:pt idx="3">
                    <c:v>Bug Buster</c:v>
                  </c:pt>
                </c:lvl>
              </c:multiLvlStrCache>
            </c:multiLvlStrRef>
          </c:cat>
          <c:val>
            <c:numRef>
              <c:f>(Comparison!$I$4,Comparison!$I$6,Comparison!$I$8,Comparison!$I$11,Comparison!$I$13,Comparison!$I$15)</c:f>
              <c:numCache>
                <c:formatCode>0</c:formatCode>
                <c:ptCount val="6"/>
                <c:pt idx="0">
                  <c:v>766716.33333333337</c:v>
                </c:pt>
                <c:pt idx="1">
                  <c:v>858526.33333333337</c:v>
                </c:pt>
                <c:pt idx="2">
                  <c:v>1056488.6666666665</c:v>
                </c:pt>
                <c:pt idx="3">
                  <c:v>358124.66666666669</c:v>
                </c:pt>
                <c:pt idx="4">
                  <c:v>364722</c:v>
                </c:pt>
                <c:pt idx="5">
                  <c:v>146361.66666666666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55-C941-8EC0-8A7E7D64C492}"/>
            </c:ext>
          </c:extLst>
        </c:ser>
        <c:ser>
          <c:idx val="0"/>
          <c:order val="1"/>
          <c:tx>
            <c:v>Replicate 2</c:v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(Comparison!$J$5,Comparison!$J$7,Comparison!$J$9,Comparison!$J$12,Comparison!$J$14,Comparison!$J$16)</c:f>
                <c:numCache>
                  <c:formatCode>General</c:formatCode>
                  <c:ptCount val="6"/>
                  <c:pt idx="0">
                    <c:v>22798.810875423598</c:v>
                  </c:pt>
                  <c:pt idx="1">
                    <c:v>21299.270441339846</c:v>
                  </c:pt>
                  <c:pt idx="2">
                    <c:v>73202.0561346014</c:v>
                  </c:pt>
                  <c:pt idx="3">
                    <c:v>8313.7077368243681</c:v>
                  </c:pt>
                  <c:pt idx="4">
                    <c:v>11780.152418368787</c:v>
                  </c:pt>
                  <c:pt idx="5">
                    <c:v>3520.7949386466689</c:v>
                  </c:pt>
                </c:numCache>
              </c:numRef>
            </c:plus>
            <c:minus>
              <c:numRef>
                <c:f>(Comparison!$J$5,Comparison!$J$7,Comparison!$J$9,Comparison!$J$12,Comparison!$J$14,Comparison!$J$16)</c:f>
                <c:numCache>
                  <c:formatCode>General</c:formatCode>
                  <c:ptCount val="6"/>
                  <c:pt idx="0">
                    <c:v>22798.810875423598</c:v>
                  </c:pt>
                  <c:pt idx="1">
                    <c:v>21299.270441339846</c:v>
                  </c:pt>
                  <c:pt idx="2">
                    <c:v>73202.0561346014</c:v>
                  </c:pt>
                  <c:pt idx="3">
                    <c:v>8313.7077368243681</c:v>
                  </c:pt>
                  <c:pt idx="4">
                    <c:v>11780.152418368787</c:v>
                  </c:pt>
                  <c:pt idx="5">
                    <c:v>3520.7949386466689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Comparison!$N$4:$O$9</c:f>
              <c:multiLvlStrCache>
                <c:ptCount val="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1</c:v>
                  </c:pt>
                  <c:pt idx="4">
                    <c:v>2</c:v>
                  </c:pt>
                  <c:pt idx="5">
                    <c:v>3</c:v>
                  </c:pt>
                </c:lvl>
                <c:lvl>
                  <c:pt idx="0">
                    <c:v>French Press</c:v>
                  </c:pt>
                  <c:pt idx="3">
                    <c:v>Bug Buster</c:v>
                  </c:pt>
                </c:lvl>
              </c:multiLvlStrCache>
            </c:multiLvlStrRef>
          </c:cat>
          <c:val>
            <c:numRef>
              <c:f>(Comparison!$I$5,Comparison!$I$7,Comparison!$I$9,Comparison!$I$12,Comparison!$I$14,Comparison!$I$16)</c:f>
              <c:numCache>
                <c:formatCode>0</c:formatCode>
                <c:ptCount val="6"/>
                <c:pt idx="0">
                  <c:v>922776.66666666674</c:v>
                </c:pt>
                <c:pt idx="1">
                  <c:v>820543.66666666674</c:v>
                </c:pt>
                <c:pt idx="2">
                  <c:v>1008715</c:v>
                </c:pt>
                <c:pt idx="3">
                  <c:v>442099.33333333337</c:v>
                </c:pt>
                <c:pt idx="4">
                  <c:v>433058.66666666669</c:v>
                </c:pt>
                <c:pt idx="5">
                  <c:v>152784.66666666666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55-C941-8EC0-8A7E7D64C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aseline="0">
                    <a:solidFill>
                      <a:schemeClr val="tx1"/>
                    </a:solidFill>
                  </a:rPr>
                  <a:t>LVS</a:t>
                </a:r>
                <a:r>
                  <a:rPr lang="en-US" sz="2000">
                    <a:solidFill>
                      <a:schemeClr val="tx1"/>
                    </a:solidFill>
                  </a:rPr>
                  <a:t> Ribosomes (2 pmol)</a:t>
                </a:r>
              </a:p>
            </c:rich>
          </c:tx>
          <c:layout>
            <c:manualLayout>
              <c:xMode val="edge"/>
              <c:yMode val="edge"/>
              <c:x val="0.40657695115517722"/>
              <c:y val="0.909538951248115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(RLU)/replicate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87212257198214"/>
          <c:y val="5.4142079767855553E-2"/>
          <c:w val="0.83312667025320053"/>
          <c:h val="0.78321001522264744"/>
        </c:manualLayout>
      </c:layout>
      <c:barChart>
        <c:barDir val="col"/>
        <c:grouping val="clustered"/>
        <c:varyColors val="0"/>
        <c:ser>
          <c:idx val="1"/>
          <c:order val="0"/>
          <c:tx>
            <c:v>Replicate 1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10000"/>
                  <a:lumOff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F6ED-2945-9B0C-C969A625ABA2}"/>
              </c:ext>
            </c:extLst>
          </c:dPt>
          <c:dPt>
            <c:idx val="1"/>
            <c:invertIfNegative val="0"/>
            <c:bubble3D val="0"/>
            <c:spPr>
              <a:solidFill>
                <a:schemeClr val="tx2">
                  <a:lumMod val="10000"/>
                  <a:lumOff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F6ED-2945-9B0C-C969A625ABA2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>
                  <a:lumMod val="10000"/>
                  <a:lumOff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ED-2945-9B0C-C969A625ABA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F6ED-2945-9B0C-C969A625ABA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F6ED-2945-9B0C-C969A625ABA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F6ED-2945-9B0C-C969A625ABA2}"/>
              </c:ext>
            </c:extLst>
          </c:dPt>
          <c:errBars>
            <c:errBarType val="both"/>
            <c:errValType val="cust"/>
            <c:noEndCap val="0"/>
            <c:plus>
              <c:numRef>
                <c:f>(Comparison!$J$4,Comparison!$J$6,Comparison!$J$8,Comparison!$J$11,Comparison!$J$13,Comparison!$J$15)</c:f>
                <c:numCache>
                  <c:formatCode>General</c:formatCode>
                  <c:ptCount val="6"/>
                  <c:pt idx="0">
                    <c:v>20919.354363842111</c:v>
                  </c:pt>
                  <c:pt idx="1">
                    <c:v>24707.804050542411</c:v>
                  </c:pt>
                  <c:pt idx="2">
                    <c:v>149420.92430557794</c:v>
                  </c:pt>
                  <c:pt idx="3">
                    <c:v>11614.816571948091</c:v>
                  </c:pt>
                  <c:pt idx="4">
                    <c:v>21340.321936028362</c:v>
                  </c:pt>
                  <c:pt idx="5">
                    <c:v>11865.531256543047</c:v>
                  </c:pt>
                </c:numCache>
              </c:numRef>
            </c:plus>
            <c:minus>
              <c:numRef>
                <c:f>(Comparison!$J$4,Comparison!$J$6,Comparison!$J$8,Comparison!$J$11,Comparison!$J$13,Comparison!$J$15)</c:f>
                <c:numCache>
                  <c:formatCode>General</c:formatCode>
                  <c:ptCount val="6"/>
                  <c:pt idx="0">
                    <c:v>20919.354363842111</c:v>
                  </c:pt>
                  <c:pt idx="1">
                    <c:v>24707.804050542411</c:v>
                  </c:pt>
                  <c:pt idx="2">
                    <c:v>149420.92430557794</c:v>
                  </c:pt>
                  <c:pt idx="3">
                    <c:v>11614.816571948091</c:v>
                  </c:pt>
                  <c:pt idx="4">
                    <c:v>21340.321936028362</c:v>
                  </c:pt>
                  <c:pt idx="5">
                    <c:v>11865.531256543047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Comparison!$O$4:$O$9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</c:numCache>
            </c:numRef>
          </c:cat>
          <c:val>
            <c:numRef>
              <c:f>(Comparison!$I$4,Comparison!$I$6,Comparison!$I$8,Comparison!$I$11,Comparison!$I$13,Comparison!$I$15)</c:f>
              <c:numCache>
                <c:formatCode>0</c:formatCode>
                <c:ptCount val="6"/>
                <c:pt idx="0">
                  <c:v>766716.33333333337</c:v>
                </c:pt>
                <c:pt idx="1">
                  <c:v>858526.33333333337</c:v>
                </c:pt>
                <c:pt idx="2">
                  <c:v>1056488.6666666665</c:v>
                </c:pt>
                <c:pt idx="3">
                  <c:v>358124.66666666669</c:v>
                </c:pt>
                <c:pt idx="4">
                  <c:v>364722</c:v>
                </c:pt>
                <c:pt idx="5">
                  <c:v>146361.66666666666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55-C941-8EC0-8A7E7D64C492}"/>
            </c:ext>
          </c:extLst>
        </c:ser>
        <c:ser>
          <c:idx val="0"/>
          <c:order val="1"/>
          <c:tx>
            <c:v>Replicate 2</c:v>
          </c:tx>
          <c:spPr>
            <a:solidFill>
              <a:schemeClr val="tx2">
                <a:lumMod val="10000"/>
                <a:lumOff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6ED-2945-9B0C-C969A625ABA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6ED-2945-9B0C-C969A625ABA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6ED-2945-9B0C-C969A625ABA2}"/>
              </c:ext>
            </c:extLst>
          </c:dPt>
          <c:errBars>
            <c:errBarType val="both"/>
            <c:errValType val="cust"/>
            <c:noEndCap val="0"/>
            <c:plus>
              <c:numRef>
                <c:f>(Comparison!$J$5,Comparison!$J$7,Comparison!$J$9,Comparison!$J$12,Comparison!$J$14,Comparison!$J$16)</c:f>
                <c:numCache>
                  <c:formatCode>General</c:formatCode>
                  <c:ptCount val="6"/>
                  <c:pt idx="0">
                    <c:v>22798.810875423598</c:v>
                  </c:pt>
                  <c:pt idx="1">
                    <c:v>21299.270441339846</c:v>
                  </c:pt>
                  <c:pt idx="2">
                    <c:v>73202.0561346014</c:v>
                  </c:pt>
                  <c:pt idx="3">
                    <c:v>8313.7077368243681</c:v>
                  </c:pt>
                  <c:pt idx="4">
                    <c:v>11780.152418368787</c:v>
                  </c:pt>
                  <c:pt idx="5">
                    <c:v>3520.7949386466689</c:v>
                  </c:pt>
                </c:numCache>
              </c:numRef>
            </c:plus>
            <c:minus>
              <c:numRef>
                <c:f>(Comparison!$J$5,Comparison!$J$7,Comparison!$J$9,Comparison!$J$12,Comparison!$J$14,Comparison!$J$16)</c:f>
                <c:numCache>
                  <c:formatCode>General</c:formatCode>
                  <c:ptCount val="6"/>
                  <c:pt idx="0">
                    <c:v>22798.810875423598</c:v>
                  </c:pt>
                  <c:pt idx="1">
                    <c:v>21299.270441339846</c:v>
                  </c:pt>
                  <c:pt idx="2">
                    <c:v>73202.0561346014</c:v>
                  </c:pt>
                  <c:pt idx="3">
                    <c:v>8313.7077368243681</c:v>
                  </c:pt>
                  <c:pt idx="4">
                    <c:v>11780.152418368787</c:v>
                  </c:pt>
                  <c:pt idx="5">
                    <c:v>3520.7949386466689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Comparison!$O$4:$O$9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</c:numCache>
            </c:numRef>
          </c:cat>
          <c:val>
            <c:numRef>
              <c:f>(Comparison!$I$5,Comparison!$I$7,Comparison!$I$9,Comparison!$I$12,Comparison!$I$14,Comparison!$I$16)</c:f>
              <c:numCache>
                <c:formatCode>0</c:formatCode>
                <c:ptCount val="6"/>
                <c:pt idx="0">
                  <c:v>922776.66666666674</c:v>
                </c:pt>
                <c:pt idx="1">
                  <c:v>820543.66666666674</c:v>
                </c:pt>
                <c:pt idx="2">
                  <c:v>1008715</c:v>
                </c:pt>
                <c:pt idx="3">
                  <c:v>442099.33333333337</c:v>
                </c:pt>
                <c:pt idx="4">
                  <c:v>433058.66666666669</c:v>
                </c:pt>
                <c:pt idx="5">
                  <c:v>152784.66666666666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55-C941-8EC0-8A7E7D64C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aseline="0">
                    <a:solidFill>
                      <a:schemeClr val="tx1"/>
                    </a:solidFill>
                  </a:rPr>
                  <a:t>LVS</a:t>
                </a:r>
                <a:r>
                  <a:rPr lang="en-US" sz="2000">
                    <a:solidFill>
                      <a:schemeClr val="tx1"/>
                    </a:solidFill>
                  </a:rPr>
                  <a:t> Ribosomes (2 pmol)</a:t>
                </a:r>
              </a:p>
            </c:rich>
          </c:tx>
          <c:layout>
            <c:manualLayout>
              <c:xMode val="edge"/>
              <c:yMode val="edge"/>
              <c:x val="0.37842093410305566"/>
              <c:y val="0.901449223665061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(RLU)/replicate</a:t>
                </a:r>
              </a:p>
            </c:rich>
          </c:tx>
          <c:layout>
            <c:manualLayout>
              <c:xMode val="edge"/>
              <c:yMode val="edge"/>
              <c:x val="1.8567748312798237E-2"/>
              <c:y val="0.125242624967573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77027864562101"/>
          <c:y val="5.8325379307991192E-2"/>
          <c:w val="0.60205369877799619"/>
          <c:h val="0.7450193346609784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'French Press LVS Comparison'!$J$3</c:f>
              <c:strCache>
                <c:ptCount val="1"/>
                <c:pt idx="0">
                  <c:v>Net Lux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570-334B-9621-504DBB9233B9}"/>
              </c:ext>
            </c:extLst>
          </c:dPt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570-334B-9621-504DBB9233B9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0570-334B-9621-504DBB9233B9}"/>
              </c:ext>
            </c:extLst>
          </c:dPt>
          <c:dPt>
            <c:idx val="3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570-334B-9621-504DBB9233B9}"/>
              </c:ext>
            </c:extLst>
          </c:dPt>
          <c:dPt>
            <c:idx val="4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0570-334B-9621-504DBB9233B9}"/>
              </c:ext>
            </c:extLst>
          </c:dPt>
          <c:dPt>
            <c:idx val="5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570-334B-9621-504DBB9233B9}"/>
              </c:ext>
            </c:extLst>
          </c:dPt>
          <c:dPt>
            <c:idx val="6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0570-334B-9621-504DBB9233B9}"/>
              </c:ext>
            </c:extLst>
          </c:dPt>
          <c:dPt>
            <c:idx val="7"/>
            <c:invertIfNegative val="0"/>
            <c:bubble3D val="0"/>
            <c:spPr>
              <a:solidFill>
                <a:schemeClr val="tx2">
                  <a:lumMod val="25000"/>
                  <a:lumOff val="7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570-334B-9621-504DBB9233B9}"/>
              </c:ext>
            </c:extLst>
          </c:dPt>
          <c:dPt>
            <c:idx val="8"/>
            <c:invertIfNegative val="0"/>
            <c:bubble3D val="0"/>
            <c:spPr>
              <a:solidFill>
                <a:schemeClr val="tx2">
                  <a:lumMod val="25000"/>
                  <a:lumOff val="7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0570-334B-9621-504DBB9233B9}"/>
              </c:ext>
            </c:extLst>
          </c:dPt>
          <c:errBars>
            <c:errBarType val="both"/>
            <c:errValType val="cust"/>
            <c:noEndCap val="0"/>
            <c:plus>
              <c:numRef>
                <c:f>'French Press LVS Comparison'!$K$4:$K$12</c:f>
                <c:numCache>
                  <c:formatCode>General</c:formatCode>
                  <c:ptCount val="9"/>
                  <c:pt idx="0">
                    <c:v>29224.492901217862</c:v>
                  </c:pt>
                  <c:pt idx="1">
                    <c:v>29565.909174813707</c:v>
                  </c:pt>
                  <c:pt idx="2">
                    <c:v>67245.595848352779</c:v>
                  </c:pt>
                  <c:pt idx="3">
                    <c:v>20919.354363842111</c:v>
                  </c:pt>
                  <c:pt idx="4">
                    <c:v>22798.810875423598</c:v>
                  </c:pt>
                  <c:pt idx="5">
                    <c:v>24707.804050542411</c:v>
                  </c:pt>
                  <c:pt idx="6">
                    <c:v>21299.270441339846</c:v>
                  </c:pt>
                  <c:pt idx="7">
                    <c:v>149420.92430557794</c:v>
                  </c:pt>
                  <c:pt idx="8">
                    <c:v>73202.0561346014</c:v>
                  </c:pt>
                </c:numCache>
              </c:numRef>
            </c:plus>
            <c:minus>
              <c:numRef>
                <c:f>'French Press LVS Comparison'!$K$4:$K$12</c:f>
                <c:numCache>
                  <c:formatCode>General</c:formatCode>
                  <c:ptCount val="9"/>
                  <c:pt idx="0">
                    <c:v>29224.492901217862</c:v>
                  </c:pt>
                  <c:pt idx="1">
                    <c:v>29565.909174813707</c:v>
                  </c:pt>
                  <c:pt idx="2">
                    <c:v>67245.595848352779</c:v>
                  </c:pt>
                  <c:pt idx="3">
                    <c:v>20919.354363842111</c:v>
                  </c:pt>
                  <c:pt idx="4">
                    <c:v>22798.810875423598</c:v>
                  </c:pt>
                  <c:pt idx="5">
                    <c:v>24707.804050542411</c:v>
                  </c:pt>
                  <c:pt idx="6">
                    <c:v>21299.270441339846</c:v>
                  </c:pt>
                  <c:pt idx="7">
                    <c:v>149420.92430557794</c:v>
                  </c:pt>
                  <c:pt idx="8">
                    <c:v>73202.0561346014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'French Press LVS Comparison'!$E$4:$E$12</c:f>
              <c:strCache>
                <c:ptCount val="9"/>
                <c:pt idx="0">
                  <c:v>B2</c:v>
                </c:pt>
                <c:pt idx="1">
                  <c:v>B3</c:v>
                </c:pt>
                <c:pt idx="2">
                  <c:v>B1</c:v>
                </c:pt>
                <c:pt idx="3">
                  <c:v>B1 R1</c:v>
                </c:pt>
                <c:pt idx="4">
                  <c:v>B1 R2</c:v>
                </c:pt>
                <c:pt idx="5">
                  <c:v>B2 R1</c:v>
                </c:pt>
                <c:pt idx="6">
                  <c:v>B2 R2</c:v>
                </c:pt>
                <c:pt idx="7">
                  <c:v>B2 R1</c:v>
                </c:pt>
                <c:pt idx="8">
                  <c:v>B2 R2</c:v>
                </c:pt>
              </c:strCache>
            </c:strRef>
          </c:cat>
          <c:val>
            <c:numRef>
              <c:f>'French Press LVS Comparison'!$J$4:$J$12</c:f>
              <c:numCache>
                <c:formatCode>0</c:formatCode>
                <c:ptCount val="9"/>
                <c:pt idx="0">
                  <c:v>994685</c:v>
                </c:pt>
                <c:pt idx="1">
                  <c:v>953621.33333333326</c:v>
                </c:pt>
                <c:pt idx="2">
                  <c:v>1197353.6666666667</c:v>
                </c:pt>
                <c:pt idx="3">
                  <c:v>766716.33333333337</c:v>
                </c:pt>
                <c:pt idx="4">
                  <c:v>922776.66666666674</c:v>
                </c:pt>
                <c:pt idx="5">
                  <c:v>858526.33333333337</c:v>
                </c:pt>
                <c:pt idx="6">
                  <c:v>820543.66666666674</c:v>
                </c:pt>
                <c:pt idx="7">
                  <c:v>1056488.6666666665</c:v>
                </c:pt>
                <c:pt idx="8">
                  <c:v>1008715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70-334B-9621-504DBB92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2035312752"/>
        <c:axId val="2036069232"/>
      </c:barChart>
      <c:catAx>
        <c:axId val="203531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6069232"/>
        <c:crosses val="autoZero"/>
        <c:auto val="1"/>
        <c:lblAlgn val="ctr"/>
        <c:lblOffset val="100"/>
        <c:noMultiLvlLbl val="0"/>
      </c:catAx>
      <c:valAx>
        <c:axId val="20360692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0" i="0" u="none" strike="noStrike" kern="1200" baseline="0">
                    <a:solidFill>
                      <a:schemeClr val="tx1"/>
                    </a:solidFill>
                  </a:rPr>
                  <a:t>Luminescence (RLU)/replicate</a:t>
                </a:r>
              </a:p>
            </c:rich>
          </c:tx>
          <c:layout>
            <c:manualLayout>
              <c:xMode val="edge"/>
              <c:yMode val="edge"/>
              <c:x val="1.4410000518279153E-2"/>
              <c:y val="0.194043978447648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5312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77027864562101"/>
          <c:y val="5.8325379307991192E-2"/>
          <c:w val="0.60205369877799619"/>
          <c:h val="0.7450193346609784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'French Press LVS Comparison'!$J$3</c:f>
              <c:strCache>
                <c:ptCount val="1"/>
                <c:pt idx="0">
                  <c:v>Net Lux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570-334B-9621-504DBB9233B9}"/>
              </c:ext>
            </c:extLst>
          </c:dPt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570-334B-9621-504DBB9233B9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0570-334B-9621-504DBB9233B9}"/>
              </c:ext>
            </c:extLst>
          </c:dPt>
          <c:dPt>
            <c:idx val="3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570-334B-9621-504DBB9233B9}"/>
              </c:ext>
            </c:extLst>
          </c:dPt>
          <c:dPt>
            <c:idx val="4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0570-334B-9621-504DBB9233B9}"/>
              </c:ext>
            </c:extLst>
          </c:dPt>
          <c:dPt>
            <c:idx val="5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570-334B-9621-504DBB9233B9}"/>
              </c:ext>
            </c:extLst>
          </c:dPt>
          <c:dPt>
            <c:idx val="6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0570-334B-9621-504DBB9233B9}"/>
              </c:ext>
            </c:extLst>
          </c:dPt>
          <c:dPt>
            <c:idx val="7"/>
            <c:invertIfNegative val="0"/>
            <c:bubble3D val="0"/>
            <c:spPr>
              <a:solidFill>
                <a:schemeClr val="tx2">
                  <a:lumMod val="25000"/>
                  <a:lumOff val="7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570-334B-9621-504DBB9233B9}"/>
              </c:ext>
            </c:extLst>
          </c:dPt>
          <c:dPt>
            <c:idx val="8"/>
            <c:invertIfNegative val="0"/>
            <c:bubble3D val="0"/>
            <c:spPr>
              <a:solidFill>
                <a:schemeClr val="tx2">
                  <a:lumMod val="25000"/>
                  <a:lumOff val="7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0570-334B-9621-504DBB9233B9}"/>
              </c:ext>
            </c:extLst>
          </c:dPt>
          <c:errBars>
            <c:errBarType val="both"/>
            <c:errValType val="cust"/>
            <c:noEndCap val="0"/>
            <c:plus>
              <c:numRef>
                <c:f>'French Press LVS Comparison'!$K$4:$K$12</c:f>
                <c:numCache>
                  <c:formatCode>General</c:formatCode>
                  <c:ptCount val="9"/>
                  <c:pt idx="0">
                    <c:v>29224.492901217862</c:v>
                  </c:pt>
                  <c:pt idx="1">
                    <c:v>29565.909174813707</c:v>
                  </c:pt>
                  <c:pt idx="2">
                    <c:v>67245.595848352779</c:v>
                  </c:pt>
                  <c:pt idx="3">
                    <c:v>20919.354363842111</c:v>
                  </c:pt>
                  <c:pt idx="4">
                    <c:v>22798.810875423598</c:v>
                  </c:pt>
                  <c:pt idx="5">
                    <c:v>24707.804050542411</c:v>
                  </c:pt>
                  <c:pt idx="6">
                    <c:v>21299.270441339846</c:v>
                  </c:pt>
                  <c:pt idx="7">
                    <c:v>149420.92430557794</c:v>
                  </c:pt>
                  <c:pt idx="8">
                    <c:v>73202.0561346014</c:v>
                  </c:pt>
                </c:numCache>
              </c:numRef>
            </c:plus>
            <c:minus>
              <c:numRef>
                <c:f>'French Press LVS Comparison'!$K$4:$K$12</c:f>
                <c:numCache>
                  <c:formatCode>General</c:formatCode>
                  <c:ptCount val="9"/>
                  <c:pt idx="0">
                    <c:v>29224.492901217862</c:v>
                  </c:pt>
                  <c:pt idx="1">
                    <c:v>29565.909174813707</c:v>
                  </c:pt>
                  <c:pt idx="2">
                    <c:v>67245.595848352779</c:v>
                  </c:pt>
                  <c:pt idx="3">
                    <c:v>20919.354363842111</c:v>
                  </c:pt>
                  <c:pt idx="4">
                    <c:v>22798.810875423598</c:v>
                  </c:pt>
                  <c:pt idx="5">
                    <c:v>24707.804050542411</c:v>
                  </c:pt>
                  <c:pt idx="6">
                    <c:v>21299.270441339846</c:v>
                  </c:pt>
                  <c:pt idx="7">
                    <c:v>149420.92430557794</c:v>
                  </c:pt>
                  <c:pt idx="8">
                    <c:v>73202.0561346014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'French Press LVS Comparison'!$E$4:$E$12</c:f>
              <c:strCache>
                <c:ptCount val="9"/>
                <c:pt idx="0">
                  <c:v>B2</c:v>
                </c:pt>
                <c:pt idx="1">
                  <c:v>B3</c:v>
                </c:pt>
                <c:pt idx="2">
                  <c:v>B1</c:v>
                </c:pt>
                <c:pt idx="3">
                  <c:v>B1 R1</c:v>
                </c:pt>
                <c:pt idx="4">
                  <c:v>B1 R2</c:v>
                </c:pt>
                <c:pt idx="5">
                  <c:v>B2 R1</c:v>
                </c:pt>
                <c:pt idx="6">
                  <c:v>B2 R2</c:v>
                </c:pt>
                <c:pt idx="7">
                  <c:v>B2 R1</c:v>
                </c:pt>
                <c:pt idx="8">
                  <c:v>B2 R2</c:v>
                </c:pt>
              </c:strCache>
            </c:strRef>
          </c:cat>
          <c:val>
            <c:numRef>
              <c:f>'French Press LVS Comparison'!$J$4:$J$12</c:f>
              <c:numCache>
                <c:formatCode>0</c:formatCode>
                <c:ptCount val="9"/>
                <c:pt idx="0">
                  <c:v>994685</c:v>
                </c:pt>
                <c:pt idx="1">
                  <c:v>953621.33333333326</c:v>
                </c:pt>
                <c:pt idx="2">
                  <c:v>1197353.6666666667</c:v>
                </c:pt>
                <c:pt idx="3">
                  <c:v>766716.33333333337</c:v>
                </c:pt>
                <c:pt idx="4">
                  <c:v>922776.66666666674</c:v>
                </c:pt>
                <c:pt idx="5">
                  <c:v>858526.33333333337</c:v>
                </c:pt>
                <c:pt idx="6">
                  <c:v>820543.66666666674</c:v>
                </c:pt>
                <c:pt idx="7">
                  <c:v>1056488.6666666665</c:v>
                </c:pt>
                <c:pt idx="8">
                  <c:v>1008715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70-334B-9621-504DBB92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2035312752"/>
        <c:axId val="2036069232"/>
      </c:barChart>
      <c:catAx>
        <c:axId val="203531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6069232"/>
        <c:crosses val="autoZero"/>
        <c:auto val="1"/>
        <c:lblAlgn val="ctr"/>
        <c:lblOffset val="100"/>
        <c:noMultiLvlLbl val="0"/>
      </c:catAx>
      <c:valAx>
        <c:axId val="20360692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0" i="0" u="none" strike="noStrike" kern="1200" baseline="0">
                    <a:solidFill>
                      <a:schemeClr val="tx1"/>
                    </a:solidFill>
                  </a:rPr>
                  <a:t>Luminescence (RLU)/replicate</a:t>
                </a:r>
              </a:p>
            </c:rich>
          </c:tx>
          <c:layout>
            <c:manualLayout>
              <c:xMode val="edge"/>
              <c:yMode val="edge"/>
              <c:x val="1.4410000518279153E-2"/>
              <c:y val="0.194043978447648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5312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chart" Target="../charts/chart2.xml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531090</xdr:colOff>
      <xdr:row>13</xdr:row>
      <xdr:rowOff>102622</xdr:rowOff>
    </xdr:from>
    <xdr:to>
      <xdr:col>30</xdr:col>
      <xdr:colOff>338666</xdr:colOff>
      <xdr:row>40</xdr:row>
      <xdr:rowOff>59392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A78642-4788-1342-BF83-C7926429D1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57729</xdr:colOff>
      <xdr:row>41</xdr:row>
      <xdr:rowOff>114170</xdr:rowOff>
    </xdr:from>
    <xdr:to>
      <xdr:col>18</xdr:col>
      <xdr:colOff>733803</xdr:colOff>
      <xdr:row>55</xdr:row>
      <xdr:rowOff>109550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8D4D02F8-48EC-0FB6-81D8-349EF1BFF98D}"/>
            </a:ext>
          </a:extLst>
        </xdr:cNvPr>
        <xdr:cNvGrpSpPr/>
      </xdr:nvGrpSpPr>
      <xdr:grpSpPr>
        <a:xfrm>
          <a:off x="6915729" y="7954303"/>
          <a:ext cx="4469141" cy="2603114"/>
          <a:chOff x="6869547" y="7966364"/>
          <a:chExt cx="4266711" cy="27432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6DFC94B8-3351-53E9-069D-C29DF257C0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869547" y="7966364"/>
            <a:ext cx="4266711" cy="2743200"/>
          </a:xfrm>
          <a:prstGeom prst="rect">
            <a:avLst/>
          </a:prstGeom>
        </xdr:spPr>
      </xdr:pic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B73489DA-63F1-F54A-9D0C-B0420E64293C}"/>
              </a:ext>
            </a:extLst>
          </xdr:cNvPr>
          <xdr:cNvSpPr txBox="1"/>
        </xdr:nvSpPr>
        <xdr:spPr>
          <a:xfrm>
            <a:off x="7354456" y="8358910"/>
            <a:ext cx="1364074" cy="61148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000"/>
              <a:t>4/22 LVS 1</a:t>
            </a:r>
          </a:p>
        </xdr:txBody>
      </xdr:sp>
    </xdr:grpSp>
    <xdr:clientData/>
  </xdr:twoCellAnchor>
  <xdr:twoCellAnchor>
    <xdr:from>
      <xdr:col>19</xdr:col>
      <xdr:colOff>23091</xdr:colOff>
      <xdr:row>41</xdr:row>
      <xdr:rowOff>102624</xdr:rowOff>
    </xdr:from>
    <xdr:to>
      <xdr:col>25</xdr:col>
      <xdr:colOff>398984</xdr:colOff>
      <xdr:row>55</xdr:row>
      <xdr:rowOff>98004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1C424A36-5F67-CE17-8080-80ACEF29C752}"/>
            </a:ext>
          </a:extLst>
        </xdr:cNvPr>
        <xdr:cNvGrpSpPr/>
      </xdr:nvGrpSpPr>
      <xdr:grpSpPr>
        <a:xfrm>
          <a:off x="11537758" y="7942757"/>
          <a:ext cx="4507626" cy="2603114"/>
          <a:chOff x="11291455" y="7954818"/>
          <a:chExt cx="4266711" cy="2743200"/>
        </a:xfrm>
      </xdr:grpSpPr>
      <xdr:pic>
        <xdr:nvPicPr>
          <xdr:cNvPr id="4" name="Picture 3">
            <a:extLst>
              <a:ext uri="{FF2B5EF4-FFF2-40B4-BE49-F238E27FC236}">
                <a16:creationId xmlns:a16="http://schemas.microsoft.com/office/drawing/2014/main" id="{77CAA08C-4561-E1A8-C902-6CE7F72A6A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1291455" y="7954818"/>
            <a:ext cx="4266711" cy="2743200"/>
          </a:xfrm>
          <a:prstGeom prst="rect">
            <a:avLst/>
          </a:prstGeom>
        </xdr:spPr>
      </xdr:pic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199CB1A9-39B4-B649-B103-C1F2E5CEE1BC}"/>
              </a:ext>
            </a:extLst>
          </xdr:cNvPr>
          <xdr:cNvSpPr txBox="1"/>
        </xdr:nvSpPr>
        <xdr:spPr>
          <a:xfrm>
            <a:off x="11741728" y="8335818"/>
            <a:ext cx="1364074" cy="61148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000"/>
              <a:t>4/22 LVS 2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13</xdr:row>
      <xdr:rowOff>0</xdr:rowOff>
    </xdr:from>
    <xdr:to>
      <xdr:col>28</xdr:col>
      <xdr:colOff>241465</xdr:colOff>
      <xdr:row>39</xdr:row>
      <xdr:rowOff>164588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4DE6E6-29D8-A848-BC4C-03B39C2B1F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23519</xdr:colOff>
      <xdr:row>42</xdr:row>
      <xdr:rowOff>176389</xdr:rowOff>
    </xdr:from>
    <xdr:to>
      <xdr:col>18</xdr:col>
      <xdr:colOff>314202</xdr:colOff>
      <xdr:row>57</xdr:row>
      <xdr:rowOff>97367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ADB5BE37-3E40-9005-2274-641F7153A4CB}"/>
            </a:ext>
          </a:extLst>
        </xdr:cNvPr>
        <xdr:cNvGrpSpPr/>
      </xdr:nvGrpSpPr>
      <xdr:grpSpPr>
        <a:xfrm>
          <a:off x="5258741" y="8473722"/>
          <a:ext cx="4312350" cy="2884312"/>
          <a:chOff x="5197593" y="8196204"/>
          <a:chExt cx="4218276" cy="2743200"/>
        </a:xfrm>
      </xdr:grpSpPr>
      <xdr:pic>
        <xdr:nvPicPr>
          <xdr:cNvPr id="4" name="Picture 3">
            <a:extLst>
              <a:ext uri="{FF2B5EF4-FFF2-40B4-BE49-F238E27FC236}">
                <a16:creationId xmlns:a16="http://schemas.microsoft.com/office/drawing/2014/main" id="{31CA6106-442E-128B-DF25-37ACA61142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5197593" y="8196204"/>
            <a:ext cx="4218276" cy="2743200"/>
          </a:xfrm>
          <a:prstGeom prst="rect">
            <a:avLst/>
          </a:prstGeom>
        </xdr:spPr>
      </xdr:pic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152CD46B-D13C-0152-852B-34A98AFEDA59}"/>
              </a:ext>
            </a:extLst>
          </xdr:cNvPr>
          <xdr:cNvSpPr txBox="1"/>
        </xdr:nvSpPr>
        <xdr:spPr>
          <a:xfrm>
            <a:off x="5620926" y="8584259"/>
            <a:ext cx="1364074" cy="61148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000"/>
              <a:t>4/22 LVS 3</a:t>
            </a:r>
          </a:p>
        </xdr:txBody>
      </xdr:sp>
    </xdr:grpSp>
    <xdr:clientData/>
  </xdr:twoCellAnchor>
  <xdr:twoCellAnchor>
    <xdr:from>
      <xdr:col>18</xdr:col>
      <xdr:colOff>411574</xdr:colOff>
      <xdr:row>42</xdr:row>
      <xdr:rowOff>164630</xdr:rowOff>
    </xdr:from>
    <xdr:to>
      <xdr:col>24</xdr:col>
      <xdr:colOff>480230</xdr:colOff>
      <xdr:row>57</xdr:row>
      <xdr:rowOff>85608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858ADA78-ABF6-88AC-B1AC-1C3229F20E1F}"/>
            </a:ext>
          </a:extLst>
        </xdr:cNvPr>
        <xdr:cNvGrpSpPr/>
      </xdr:nvGrpSpPr>
      <xdr:grpSpPr>
        <a:xfrm>
          <a:off x="9668463" y="8461963"/>
          <a:ext cx="4273767" cy="2884312"/>
          <a:chOff x="9513241" y="8184445"/>
          <a:chExt cx="4266711" cy="2743200"/>
        </a:xfrm>
      </xdr:grpSpPr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6259C84-F954-70C2-6B8E-B4BCA75CAA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9513241" y="8184445"/>
            <a:ext cx="4266711" cy="2743200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88B415D2-BAF0-454B-AEF2-D239385AAD95}"/>
              </a:ext>
            </a:extLst>
          </xdr:cNvPr>
          <xdr:cNvSpPr txBox="1"/>
        </xdr:nvSpPr>
        <xdr:spPr>
          <a:xfrm>
            <a:off x="10007130" y="8572500"/>
            <a:ext cx="1364074" cy="61148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000"/>
              <a:t>5/15 LVS 1</a:t>
            </a:r>
          </a:p>
        </xdr:txBody>
      </xdr:sp>
    </xdr:grpSp>
    <xdr:clientData/>
  </xdr:twoCellAnchor>
  <xdr:twoCellAnchor>
    <xdr:from>
      <xdr:col>25</xdr:col>
      <xdr:colOff>70556</xdr:colOff>
      <xdr:row>42</xdr:row>
      <xdr:rowOff>164630</xdr:rowOff>
    </xdr:from>
    <xdr:to>
      <xdr:col>30</xdr:col>
      <xdr:colOff>173091</xdr:colOff>
      <xdr:row>57</xdr:row>
      <xdr:rowOff>85608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185F7DAC-B93E-2948-580E-047C22A565B8}"/>
            </a:ext>
          </a:extLst>
        </xdr:cNvPr>
        <xdr:cNvGrpSpPr/>
      </xdr:nvGrpSpPr>
      <xdr:grpSpPr>
        <a:xfrm>
          <a:off x="14082889" y="8461963"/>
          <a:ext cx="4265313" cy="2884312"/>
          <a:chOff x="13911204" y="8184445"/>
          <a:chExt cx="4218276" cy="27432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8940E42D-E7F5-D318-754C-C22F4E956B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3911204" y="8184445"/>
            <a:ext cx="4218276" cy="2743200"/>
          </a:xfrm>
          <a:prstGeom prst="rect">
            <a:avLst/>
          </a:prstGeom>
        </xdr:spPr>
      </xdr:pic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687AE176-E2D1-9248-866C-52B173C08BC7}"/>
              </a:ext>
            </a:extLst>
          </xdr:cNvPr>
          <xdr:cNvSpPr txBox="1"/>
        </xdr:nvSpPr>
        <xdr:spPr>
          <a:xfrm>
            <a:off x="14416852" y="8596020"/>
            <a:ext cx="1364074" cy="61148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000"/>
              <a:t>6/20 LVS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150090</xdr:rowOff>
    </xdr:from>
    <xdr:to>
      <xdr:col>11</xdr:col>
      <xdr:colOff>613229</xdr:colOff>
      <xdr:row>51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CA23C-3683-754C-BDD2-58F9E1294B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367633</xdr:colOff>
      <xdr:row>27</xdr:row>
      <xdr:rowOff>184483</xdr:rowOff>
    </xdr:from>
    <xdr:to>
      <xdr:col>6</xdr:col>
      <xdr:colOff>554789</xdr:colOff>
      <xdr:row>28</xdr:row>
      <xdr:rowOff>180475</xdr:rowOff>
    </xdr:to>
    <xdr:sp macro="" textlink="">
      <xdr:nvSpPr>
        <xdr:cNvPr id="3" name="Left Bracket 2">
          <a:extLst>
            <a:ext uri="{FF2B5EF4-FFF2-40B4-BE49-F238E27FC236}">
              <a16:creationId xmlns:a16="http://schemas.microsoft.com/office/drawing/2014/main" id="{D40D7A76-AE43-B7AA-E691-A13D5CC4FAC4}"/>
            </a:ext>
          </a:extLst>
        </xdr:cNvPr>
        <xdr:cNvSpPr/>
      </xdr:nvSpPr>
      <xdr:spPr>
        <a:xfrm rot="5400000">
          <a:off x="3795294" y="3748506"/>
          <a:ext cx="189834" cy="3729788"/>
        </a:xfrm>
        <a:prstGeom prst="leftBracket">
          <a:avLst/>
        </a:prstGeom>
        <a:ln w="1270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727244</xdr:colOff>
      <xdr:row>37</xdr:row>
      <xdr:rowOff>42778</xdr:rowOff>
    </xdr:from>
    <xdr:to>
      <xdr:col>11</xdr:col>
      <xdr:colOff>312822</xdr:colOff>
      <xdr:row>38</xdr:row>
      <xdr:rowOff>38770</xdr:rowOff>
    </xdr:to>
    <xdr:sp macro="" textlink="">
      <xdr:nvSpPr>
        <xdr:cNvPr id="4" name="Left Bracket 3">
          <a:extLst>
            <a:ext uri="{FF2B5EF4-FFF2-40B4-BE49-F238E27FC236}">
              <a16:creationId xmlns:a16="http://schemas.microsoft.com/office/drawing/2014/main" id="{F33F9A4A-0EA7-804B-A5DB-961D86ACB674}"/>
            </a:ext>
          </a:extLst>
        </xdr:cNvPr>
        <xdr:cNvSpPr/>
      </xdr:nvSpPr>
      <xdr:spPr>
        <a:xfrm rot="5400000">
          <a:off x="7697537" y="5545222"/>
          <a:ext cx="189834" cy="3729788"/>
        </a:xfrm>
        <a:prstGeom prst="leftBracket">
          <a:avLst/>
        </a:prstGeom>
        <a:ln w="1270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331623</xdr:colOff>
      <xdr:row>26</xdr:row>
      <xdr:rowOff>188213</xdr:rowOff>
    </xdr:from>
    <xdr:to>
      <xdr:col>9</xdr:col>
      <xdr:colOff>169172</xdr:colOff>
      <xdr:row>37</xdr:row>
      <xdr:rowOff>50784</xdr:rowOff>
    </xdr:to>
    <xdr:sp macro="" textlink="">
      <xdr:nvSpPr>
        <xdr:cNvPr id="5" name="Left Bracket 4">
          <a:extLst>
            <a:ext uri="{FF2B5EF4-FFF2-40B4-BE49-F238E27FC236}">
              <a16:creationId xmlns:a16="http://schemas.microsoft.com/office/drawing/2014/main" id="{73D4AA23-2F1A-5941-B6F3-963400113020}"/>
            </a:ext>
          </a:extLst>
        </xdr:cNvPr>
        <xdr:cNvSpPr/>
      </xdr:nvSpPr>
      <xdr:spPr>
        <a:xfrm rot="5400000">
          <a:off x="4850591" y="4356638"/>
          <a:ext cx="1982532" cy="3963813"/>
        </a:xfrm>
        <a:custGeom>
          <a:avLst/>
          <a:gdLst>
            <a:gd name="connsiteX0" fmla="*/ 188716 w 188716"/>
            <a:gd name="connsiteY0" fmla="*/ 3962657 h 3962657"/>
            <a:gd name="connsiteX1" fmla="*/ 0 w 188716"/>
            <a:gd name="connsiteY1" fmla="*/ 3946931 h 3962657"/>
            <a:gd name="connsiteX2" fmla="*/ 0 w 188716"/>
            <a:gd name="connsiteY2" fmla="*/ 15726 h 3962657"/>
            <a:gd name="connsiteX3" fmla="*/ 188716 w 188716"/>
            <a:gd name="connsiteY3" fmla="*/ 0 h 3962657"/>
            <a:gd name="connsiteX4" fmla="*/ 188716 w 188716"/>
            <a:gd name="connsiteY4" fmla="*/ 3962657 h 3962657"/>
            <a:gd name="connsiteX0" fmla="*/ 188716 w 188716"/>
            <a:gd name="connsiteY0" fmla="*/ 3962657 h 3962657"/>
            <a:gd name="connsiteX1" fmla="*/ 0 w 188716"/>
            <a:gd name="connsiteY1" fmla="*/ 3946931 h 3962657"/>
            <a:gd name="connsiteX2" fmla="*/ 0 w 188716"/>
            <a:gd name="connsiteY2" fmla="*/ 15726 h 3962657"/>
            <a:gd name="connsiteX3" fmla="*/ 188716 w 188716"/>
            <a:gd name="connsiteY3" fmla="*/ 0 h 3962657"/>
            <a:gd name="connsiteX0" fmla="*/ 188716 w 2076423"/>
            <a:gd name="connsiteY0" fmla="*/ 3962658 h 3962658"/>
            <a:gd name="connsiteX1" fmla="*/ 0 w 2076423"/>
            <a:gd name="connsiteY1" fmla="*/ 3946932 h 3962658"/>
            <a:gd name="connsiteX2" fmla="*/ 0 w 2076423"/>
            <a:gd name="connsiteY2" fmla="*/ 15727 h 3962658"/>
            <a:gd name="connsiteX3" fmla="*/ 188716 w 2076423"/>
            <a:gd name="connsiteY3" fmla="*/ 1 h 3962658"/>
            <a:gd name="connsiteX4" fmla="*/ 188716 w 2076423"/>
            <a:gd name="connsiteY4" fmla="*/ 3962658 h 3962658"/>
            <a:gd name="connsiteX0" fmla="*/ 188716 w 2076423"/>
            <a:gd name="connsiteY0" fmla="*/ 3962658 h 3962658"/>
            <a:gd name="connsiteX1" fmla="*/ 0 w 2076423"/>
            <a:gd name="connsiteY1" fmla="*/ 3946932 h 3962658"/>
            <a:gd name="connsiteX2" fmla="*/ 0 w 2076423"/>
            <a:gd name="connsiteY2" fmla="*/ 15727 h 3962658"/>
            <a:gd name="connsiteX3" fmla="*/ 2076423 w 2076423"/>
            <a:gd name="connsiteY3" fmla="*/ 0 h 3962658"/>
            <a:gd name="connsiteX0" fmla="*/ 188716 w 2076423"/>
            <a:gd name="connsiteY0" fmla="*/ 3963813 h 3963813"/>
            <a:gd name="connsiteX1" fmla="*/ 0 w 2076423"/>
            <a:gd name="connsiteY1" fmla="*/ 3948087 h 3963813"/>
            <a:gd name="connsiteX2" fmla="*/ 0 w 2076423"/>
            <a:gd name="connsiteY2" fmla="*/ 16882 h 3963813"/>
            <a:gd name="connsiteX3" fmla="*/ 188716 w 2076423"/>
            <a:gd name="connsiteY3" fmla="*/ 1156 h 3963813"/>
            <a:gd name="connsiteX4" fmla="*/ 188716 w 2076423"/>
            <a:gd name="connsiteY4" fmla="*/ 3963813 h 3963813"/>
            <a:gd name="connsiteX0" fmla="*/ 188716 w 2076423"/>
            <a:gd name="connsiteY0" fmla="*/ 3963813 h 3963813"/>
            <a:gd name="connsiteX1" fmla="*/ 0 w 2076423"/>
            <a:gd name="connsiteY1" fmla="*/ 3948087 h 3963813"/>
            <a:gd name="connsiteX2" fmla="*/ 0 w 2076423"/>
            <a:gd name="connsiteY2" fmla="*/ 16882 h 3963813"/>
            <a:gd name="connsiteX3" fmla="*/ 2076423 w 2076423"/>
            <a:gd name="connsiteY3" fmla="*/ 1155 h 3963813"/>
            <a:gd name="connsiteX0" fmla="*/ 188716 w 1982532"/>
            <a:gd name="connsiteY0" fmla="*/ 3963813 h 3963813"/>
            <a:gd name="connsiteX1" fmla="*/ 0 w 1982532"/>
            <a:gd name="connsiteY1" fmla="*/ 3948087 h 3963813"/>
            <a:gd name="connsiteX2" fmla="*/ 0 w 1982532"/>
            <a:gd name="connsiteY2" fmla="*/ 16882 h 3963813"/>
            <a:gd name="connsiteX3" fmla="*/ 188716 w 1982532"/>
            <a:gd name="connsiteY3" fmla="*/ 1156 h 3963813"/>
            <a:gd name="connsiteX4" fmla="*/ 188716 w 1982532"/>
            <a:gd name="connsiteY4" fmla="*/ 3963813 h 3963813"/>
            <a:gd name="connsiteX0" fmla="*/ 188716 w 1982532"/>
            <a:gd name="connsiteY0" fmla="*/ 3963813 h 3963813"/>
            <a:gd name="connsiteX1" fmla="*/ 0 w 1982532"/>
            <a:gd name="connsiteY1" fmla="*/ 3948087 h 3963813"/>
            <a:gd name="connsiteX2" fmla="*/ 0 w 1982532"/>
            <a:gd name="connsiteY2" fmla="*/ 16882 h 3963813"/>
            <a:gd name="connsiteX3" fmla="*/ 1982532 w 1982532"/>
            <a:gd name="connsiteY3" fmla="*/ 1155 h 3963813"/>
            <a:gd name="connsiteX0" fmla="*/ 188716 w 1982532"/>
            <a:gd name="connsiteY0" fmla="*/ 3963813 h 3963813"/>
            <a:gd name="connsiteX1" fmla="*/ 0 w 1982532"/>
            <a:gd name="connsiteY1" fmla="*/ 3948087 h 3963813"/>
            <a:gd name="connsiteX2" fmla="*/ 0 w 1982532"/>
            <a:gd name="connsiteY2" fmla="*/ 16882 h 3963813"/>
            <a:gd name="connsiteX3" fmla="*/ 188716 w 1982532"/>
            <a:gd name="connsiteY3" fmla="*/ 1156 h 3963813"/>
            <a:gd name="connsiteX4" fmla="*/ 188716 w 1982532"/>
            <a:gd name="connsiteY4" fmla="*/ 3963813 h 3963813"/>
            <a:gd name="connsiteX0" fmla="*/ 188716 w 1982532"/>
            <a:gd name="connsiteY0" fmla="*/ 3963813 h 3963813"/>
            <a:gd name="connsiteX1" fmla="*/ 0 w 1982532"/>
            <a:gd name="connsiteY1" fmla="*/ 3948087 h 3963813"/>
            <a:gd name="connsiteX2" fmla="*/ 0 w 1982532"/>
            <a:gd name="connsiteY2" fmla="*/ 16882 h 3963813"/>
            <a:gd name="connsiteX3" fmla="*/ 1982532 w 1982532"/>
            <a:gd name="connsiteY3" fmla="*/ 1155 h 39638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982532" h="3963813" stroke="0" extrusionOk="0">
              <a:moveTo>
                <a:pt x="188716" y="3963813"/>
              </a:moveTo>
              <a:cubicBezTo>
                <a:pt x="84491" y="3963813"/>
                <a:pt x="0" y="3956772"/>
                <a:pt x="0" y="3948087"/>
              </a:cubicBezTo>
              <a:lnTo>
                <a:pt x="0" y="16882"/>
              </a:lnTo>
              <a:cubicBezTo>
                <a:pt x="0" y="8197"/>
                <a:pt x="84491" y="1156"/>
                <a:pt x="188716" y="1156"/>
              </a:cubicBezTo>
              <a:lnTo>
                <a:pt x="188716" y="3963813"/>
              </a:lnTo>
              <a:close/>
            </a:path>
            <a:path w="1982532" h="3963813" fill="none">
              <a:moveTo>
                <a:pt x="188716" y="3963813"/>
              </a:moveTo>
              <a:cubicBezTo>
                <a:pt x="84491" y="3963813"/>
                <a:pt x="0" y="3956772"/>
                <a:pt x="0" y="3948087"/>
              </a:cubicBezTo>
              <a:lnTo>
                <a:pt x="0" y="16882"/>
              </a:lnTo>
              <a:cubicBezTo>
                <a:pt x="0" y="8197"/>
                <a:pt x="1705355" y="-3788"/>
                <a:pt x="1982532" y="1155"/>
              </a:cubicBezTo>
            </a:path>
          </a:pathLst>
        </a:custGeom>
        <a:ln w="1270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607865</xdr:colOff>
      <xdr:row>25</xdr:row>
      <xdr:rowOff>141110</xdr:rowOff>
    </xdr:from>
    <xdr:to>
      <xdr:col>7</xdr:col>
      <xdr:colOff>10856</xdr:colOff>
      <xdr:row>26</xdr:row>
      <xdr:rowOff>173674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4E9E6DA-CAD6-954A-9811-909A31724FFD}"/>
            </a:ext>
          </a:extLst>
        </xdr:cNvPr>
        <xdr:cNvSpPr txBox="1"/>
      </xdr:nvSpPr>
      <xdr:spPr>
        <a:xfrm>
          <a:off x="5785557" y="5188546"/>
          <a:ext cx="227949" cy="2279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/>
            <a:t>*</a:t>
          </a:r>
        </a:p>
      </xdr:txBody>
    </xdr:sp>
    <xdr:clientData/>
  </xdr:twoCellAnchor>
  <xdr:twoCellAnchor>
    <xdr:from>
      <xdr:col>11</xdr:col>
      <xdr:colOff>822035</xdr:colOff>
      <xdr:row>26</xdr:row>
      <xdr:rowOff>103908</xdr:rowOff>
    </xdr:from>
    <xdr:to>
      <xdr:col>21</xdr:col>
      <xdr:colOff>603992</xdr:colOff>
      <xdr:row>51</xdr:row>
      <xdr:rowOff>88899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F6BCCA9-ED0D-2551-5C16-B29746F449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0.83473</cdr:x>
      <cdr:y>0.11269</cdr:y>
    </cdr:from>
    <cdr:to>
      <cdr:x>0.98925</cdr:x>
      <cdr:y>0.19183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90A3868-B330-6352-CA38-43CABFED8A7A}"/>
            </a:ext>
          </a:extLst>
        </cdr:cNvPr>
        <cdr:cNvSpPr txBox="1"/>
      </cdr:nvSpPr>
      <cdr:spPr>
        <a:xfrm xmlns:a="http://schemas.openxmlformats.org/drawingml/2006/main">
          <a:off x="7597308" y="524472"/>
          <a:ext cx="1406366" cy="3683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800">
              <a:solidFill>
                <a:schemeClr val="tx1"/>
              </a:solidFill>
            </a:rPr>
            <a:t>French Press</a:t>
          </a:r>
        </a:p>
      </cdr:txBody>
    </cdr:sp>
  </cdr:relSizeAnchor>
  <cdr:relSizeAnchor xmlns:cdr="http://schemas.openxmlformats.org/drawingml/2006/chartDrawing">
    <cdr:from>
      <cdr:x>0.8095</cdr:x>
      <cdr:y>0.13099</cdr:y>
    </cdr:from>
    <cdr:to>
      <cdr:x>0.83226</cdr:x>
      <cdr:y>0.17353</cdr:y>
    </cdr:to>
    <cdr:sp macro="" textlink="">
      <cdr:nvSpPr>
        <cdr:cNvPr id="3" name="Rectangle 2">
          <a:extLst xmlns:a="http://schemas.openxmlformats.org/drawingml/2006/main">
            <a:ext uri="{FF2B5EF4-FFF2-40B4-BE49-F238E27FC236}">
              <a16:creationId xmlns:a16="http://schemas.microsoft.com/office/drawing/2014/main" id="{45832017-5305-3512-148D-47E2EE1487C4}"/>
            </a:ext>
          </a:extLst>
        </cdr:cNvPr>
        <cdr:cNvSpPr/>
      </cdr:nvSpPr>
      <cdr:spPr>
        <a:xfrm xmlns:a="http://schemas.openxmlformats.org/drawingml/2006/main">
          <a:off x="7367676" y="609642"/>
          <a:ext cx="207151" cy="197986"/>
        </a:xfrm>
        <a:prstGeom xmlns:a="http://schemas.openxmlformats.org/drawingml/2006/main" prst="rect">
          <a:avLst/>
        </a:prstGeom>
        <a:solidFill xmlns:a="http://schemas.openxmlformats.org/drawingml/2006/main">
          <a:schemeClr val="tx2">
            <a:lumMod val="10000"/>
            <a:lumOff val="90000"/>
          </a:schemeClr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0.8095</cdr:x>
      <cdr:y>0.19869</cdr:y>
    </cdr:from>
    <cdr:to>
      <cdr:x>0.83226</cdr:x>
      <cdr:y>0.24125</cdr:y>
    </cdr:to>
    <cdr:sp macro="" textlink="">
      <cdr:nvSpPr>
        <cdr:cNvPr id="4" name="Rectangle 3">
          <a:extLst xmlns:a="http://schemas.openxmlformats.org/drawingml/2006/main">
            <a:ext uri="{FF2B5EF4-FFF2-40B4-BE49-F238E27FC236}">
              <a16:creationId xmlns:a16="http://schemas.microsoft.com/office/drawing/2014/main" id="{2CD4CB44-DDDE-6342-91B4-B095B86279C9}"/>
            </a:ext>
          </a:extLst>
        </cdr:cNvPr>
        <cdr:cNvSpPr/>
      </cdr:nvSpPr>
      <cdr:spPr>
        <a:xfrm xmlns:a="http://schemas.openxmlformats.org/drawingml/2006/main">
          <a:off x="7367676" y="924748"/>
          <a:ext cx="207150" cy="19803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0.83473</cdr:x>
      <cdr:y>0.1804</cdr:y>
    </cdr:from>
    <cdr:to>
      <cdr:x>0.98925</cdr:x>
      <cdr:y>0.25954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8F8D471-0323-6F74-6214-C3696E66D283}"/>
            </a:ext>
          </a:extLst>
        </cdr:cNvPr>
        <cdr:cNvSpPr txBox="1"/>
      </cdr:nvSpPr>
      <cdr:spPr>
        <a:xfrm xmlns:a="http://schemas.openxmlformats.org/drawingml/2006/main">
          <a:off x="7597308" y="839601"/>
          <a:ext cx="1406366" cy="3683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800">
              <a:solidFill>
                <a:schemeClr val="tx1"/>
              </a:solidFill>
            </a:rPr>
            <a:t>Bug Buster</a:t>
          </a:r>
        </a:p>
      </cdr:txBody>
    </cdr:sp>
  </cdr:relSizeAnchor>
  <cdr:relSizeAnchor xmlns:cdr="http://schemas.openxmlformats.org/drawingml/2006/chartDrawing">
    <cdr:from>
      <cdr:x>0.14804</cdr:x>
      <cdr:y>0.14412</cdr:y>
    </cdr:from>
    <cdr:to>
      <cdr:x>0.54735</cdr:x>
      <cdr:y>0.18506</cdr:y>
    </cdr:to>
    <cdr:sp macro="" textlink="">
      <cdr:nvSpPr>
        <cdr:cNvPr id="6" name="Left Bracket 5">
          <a:extLst xmlns:a="http://schemas.openxmlformats.org/drawingml/2006/main">
            <a:ext uri="{FF2B5EF4-FFF2-40B4-BE49-F238E27FC236}">
              <a16:creationId xmlns:a16="http://schemas.microsoft.com/office/drawing/2014/main" id="{D40D7A76-AE43-B7AA-E691-A13D5CC4FAC4}"/>
            </a:ext>
          </a:extLst>
        </cdr:cNvPr>
        <cdr:cNvSpPr/>
      </cdr:nvSpPr>
      <cdr:spPr>
        <a:xfrm xmlns:a="http://schemas.openxmlformats.org/drawingml/2006/main" rot="5400000">
          <a:off x="3079502" y="-1044193"/>
          <a:ext cx="193974" cy="3648036"/>
        </a:xfrm>
        <a:prstGeom xmlns:a="http://schemas.openxmlformats.org/drawingml/2006/main" prst="leftBracket">
          <a:avLst>
            <a:gd name="adj" fmla="val 0"/>
          </a:avLst>
        </a:prstGeom>
        <a:ln xmlns:a="http://schemas.openxmlformats.org/drawingml/2006/main" w="12700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0.56459</cdr:x>
      <cdr:y>0.53381</cdr:y>
    </cdr:from>
    <cdr:to>
      <cdr:x>0.96558</cdr:x>
      <cdr:y>0.57248</cdr:y>
    </cdr:to>
    <cdr:sp macro="" textlink="">
      <cdr:nvSpPr>
        <cdr:cNvPr id="7" name="Left Bracket 6">
          <a:extLst xmlns:a="http://schemas.openxmlformats.org/drawingml/2006/main">
            <a:ext uri="{FF2B5EF4-FFF2-40B4-BE49-F238E27FC236}">
              <a16:creationId xmlns:a16="http://schemas.microsoft.com/office/drawing/2014/main" id="{F33F9A4A-0EA7-804B-A5DB-961D86ACB674}"/>
            </a:ext>
          </a:extLst>
        </cdr:cNvPr>
        <cdr:cNvSpPr/>
      </cdr:nvSpPr>
      <cdr:spPr>
        <a:xfrm xmlns:a="http://schemas.openxmlformats.org/drawingml/2006/main" rot="5400000">
          <a:off x="6898093" y="789101"/>
          <a:ext cx="183218" cy="3663384"/>
        </a:xfrm>
        <a:prstGeom xmlns:a="http://schemas.openxmlformats.org/drawingml/2006/main" prst="leftBracket">
          <a:avLst>
            <a:gd name="adj" fmla="val 0"/>
          </a:avLst>
        </a:prstGeom>
        <a:ln xmlns:a="http://schemas.openxmlformats.org/drawingml/2006/main" w="12700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0.34635</cdr:x>
      <cdr:y>0.08103</cdr:y>
    </cdr:from>
    <cdr:to>
      <cdr:x>0.7646</cdr:x>
      <cdr:y>0.53327</cdr:y>
    </cdr:to>
    <cdr:sp macro="" textlink="">
      <cdr:nvSpPr>
        <cdr:cNvPr id="8" name="Left Bracket 4">
          <a:extLst xmlns:a="http://schemas.openxmlformats.org/drawingml/2006/main">
            <a:ext uri="{FF2B5EF4-FFF2-40B4-BE49-F238E27FC236}">
              <a16:creationId xmlns:a16="http://schemas.microsoft.com/office/drawing/2014/main" id="{73D4AA23-2F1A-5941-B6F3-963400113020}"/>
            </a:ext>
          </a:extLst>
        </cdr:cNvPr>
        <cdr:cNvSpPr/>
      </cdr:nvSpPr>
      <cdr:spPr>
        <a:xfrm xmlns:a="http://schemas.openxmlformats.org/drawingml/2006/main" rot="5400000">
          <a:off x="3990470" y="-448296"/>
          <a:ext cx="2147006" cy="3812975"/>
        </a:xfrm>
        <a:custGeom xmlns:a="http://schemas.openxmlformats.org/drawingml/2006/main">
          <a:avLst/>
          <a:gdLst>
            <a:gd name="connsiteX0" fmla="*/ 188716 w 188716"/>
            <a:gd name="connsiteY0" fmla="*/ 3962657 h 3962657"/>
            <a:gd name="connsiteX1" fmla="*/ 0 w 188716"/>
            <a:gd name="connsiteY1" fmla="*/ 3946931 h 3962657"/>
            <a:gd name="connsiteX2" fmla="*/ 0 w 188716"/>
            <a:gd name="connsiteY2" fmla="*/ 15726 h 3962657"/>
            <a:gd name="connsiteX3" fmla="*/ 188716 w 188716"/>
            <a:gd name="connsiteY3" fmla="*/ 0 h 3962657"/>
            <a:gd name="connsiteX4" fmla="*/ 188716 w 188716"/>
            <a:gd name="connsiteY4" fmla="*/ 3962657 h 3962657"/>
            <a:gd name="connsiteX0" fmla="*/ 188716 w 188716"/>
            <a:gd name="connsiteY0" fmla="*/ 3962657 h 3962657"/>
            <a:gd name="connsiteX1" fmla="*/ 0 w 188716"/>
            <a:gd name="connsiteY1" fmla="*/ 3946931 h 3962657"/>
            <a:gd name="connsiteX2" fmla="*/ 0 w 188716"/>
            <a:gd name="connsiteY2" fmla="*/ 15726 h 3962657"/>
            <a:gd name="connsiteX3" fmla="*/ 188716 w 188716"/>
            <a:gd name="connsiteY3" fmla="*/ 0 h 3962657"/>
            <a:gd name="connsiteX0" fmla="*/ 188716 w 2076423"/>
            <a:gd name="connsiteY0" fmla="*/ 3962658 h 3962658"/>
            <a:gd name="connsiteX1" fmla="*/ 0 w 2076423"/>
            <a:gd name="connsiteY1" fmla="*/ 3946932 h 3962658"/>
            <a:gd name="connsiteX2" fmla="*/ 0 w 2076423"/>
            <a:gd name="connsiteY2" fmla="*/ 15727 h 3962658"/>
            <a:gd name="connsiteX3" fmla="*/ 188716 w 2076423"/>
            <a:gd name="connsiteY3" fmla="*/ 1 h 3962658"/>
            <a:gd name="connsiteX4" fmla="*/ 188716 w 2076423"/>
            <a:gd name="connsiteY4" fmla="*/ 3962658 h 3962658"/>
            <a:gd name="connsiteX0" fmla="*/ 188716 w 2076423"/>
            <a:gd name="connsiteY0" fmla="*/ 3962658 h 3962658"/>
            <a:gd name="connsiteX1" fmla="*/ 0 w 2076423"/>
            <a:gd name="connsiteY1" fmla="*/ 3946932 h 3962658"/>
            <a:gd name="connsiteX2" fmla="*/ 0 w 2076423"/>
            <a:gd name="connsiteY2" fmla="*/ 15727 h 3962658"/>
            <a:gd name="connsiteX3" fmla="*/ 2076423 w 2076423"/>
            <a:gd name="connsiteY3" fmla="*/ 0 h 3962658"/>
            <a:gd name="connsiteX0" fmla="*/ 188716 w 2076423"/>
            <a:gd name="connsiteY0" fmla="*/ 3963813 h 3963813"/>
            <a:gd name="connsiteX1" fmla="*/ 0 w 2076423"/>
            <a:gd name="connsiteY1" fmla="*/ 3948087 h 3963813"/>
            <a:gd name="connsiteX2" fmla="*/ 0 w 2076423"/>
            <a:gd name="connsiteY2" fmla="*/ 16882 h 3963813"/>
            <a:gd name="connsiteX3" fmla="*/ 188716 w 2076423"/>
            <a:gd name="connsiteY3" fmla="*/ 1156 h 3963813"/>
            <a:gd name="connsiteX4" fmla="*/ 188716 w 2076423"/>
            <a:gd name="connsiteY4" fmla="*/ 3963813 h 3963813"/>
            <a:gd name="connsiteX0" fmla="*/ 188716 w 2076423"/>
            <a:gd name="connsiteY0" fmla="*/ 3963813 h 3963813"/>
            <a:gd name="connsiteX1" fmla="*/ 0 w 2076423"/>
            <a:gd name="connsiteY1" fmla="*/ 3948087 h 3963813"/>
            <a:gd name="connsiteX2" fmla="*/ 0 w 2076423"/>
            <a:gd name="connsiteY2" fmla="*/ 16882 h 3963813"/>
            <a:gd name="connsiteX3" fmla="*/ 2076423 w 2076423"/>
            <a:gd name="connsiteY3" fmla="*/ 1155 h 3963813"/>
            <a:gd name="connsiteX0" fmla="*/ 188716 w 1982532"/>
            <a:gd name="connsiteY0" fmla="*/ 3963813 h 3963813"/>
            <a:gd name="connsiteX1" fmla="*/ 0 w 1982532"/>
            <a:gd name="connsiteY1" fmla="*/ 3948087 h 3963813"/>
            <a:gd name="connsiteX2" fmla="*/ 0 w 1982532"/>
            <a:gd name="connsiteY2" fmla="*/ 16882 h 3963813"/>
            <a:gd name="connsiteX3" fmla="*/ 188716 w 1982532"/>
            <a:gd name="connsiteY3" fmla="*/ 1156 h 3963813"/>
            <a:gd name="connsiteX4" fmla="*/ 188716 w 1982532"/>
            <a:gd name="connsiteY4" fmla="*/ 3963813 h 3963813"/>
            <a:gd name="connsiteX0" fmla="*/ 188716 w 1982532"/>
            <a:gd name="connsiteY0" fmla="*/ 3963813 h 3963813"/>
            <a:gd name="connsiteX1" fmla="*/ 0 w 1982532"/>
            <a:gd name="connsiteY1" fmla="*/ 3948087 h 3963813"/>
            <a:gd name="connsiteX2" fmla="*/ 0 w 1982532"/>
            <a:gd name="connsiteY2" fmla="*/ 16882 h 3963813"/>
            <a:gd name="connsiteX3" fmla="*/ 1982532 w 1982532"/>
            <a:gd name="connsiteY3" fmla="*/ 1155 h 3963813"/>
            <a:gd name="connsiteX0" fmla="*/ 188716 w 1982532"/>
            <a:gd name="connsiteY0" fmla="*/ 3963813 h 3963813"/>
            <a:gd name="connsiteX1" fmla="*/ 0 w 1982532"/>
            <a:gd name="connsiteY1" fmla="*/ 3948087 h 3963813"/>
            <a:gd name="connsiteX2" fmla="*/ 0 w 1982532"/>
            <a:gd name="connsiteY2" fmla="*/ 16882 h 3963813"/>
            <a:gd name="connsiteX3" fmla="*/ 188716 w 1982532"/>
            <a:gd name="connsiteY3" fmla="*/ 1156 h 3963813"/>
            <a:gd name="connsiteX4" fmla="*/ 188716 w 1982532"/>
            <a:gd name="connsiteY4" fmla="*/ 3963813 h 3963813"/>
            <a:gd name="connsiteX0" fmla="*/ 188716 w 1982532"/>
            <a:gd name="connsiteY0" fmla="*/ 3963813 h 3963813"/>
            <a:gd name="connsiteX1" fmla="*/ 0 w 1982532"/>
            <a:gd name="connsiteY1" fmla="*/ 3948087 h 3963813"/>
            <a:gd name="connsiteX2" fmla="*/ 0 w 1982532"/>
            <a:gd name="connsiteY2" fmla="*/ 16882 h 3963813"/>
            <a:gd name="connsiteX3" fmla="*/ 1982532 w 1982532"/>
            <a:gd name="connsiteY3" fmla="*/ 1155 h 3963813"/>
            <a:gd name="connsiteX0" fmla="*/ 188716 w 1982532"/>
            <a:gd name="connsiteY0" fmla="*/ 4097554 h 4097554"/>
            <a:gd name="connsiteX1" fmla="*/ 0 w 1982532"/>
            <a:gd name="connsiteY1" fmla="*/ 4081828 h 4097554"/>
            <a:gd name="connsiteX2" fmla="*/ 0 w 1982532"/>
            <a:gd name="connsiteY2" fmla="*/ 150623 h 4097554"/>
            <a:gd name="connsiteX3" fmla="*/ 414251 w 1982532"/>
            <a:gd name="connsiteY3" fmla="*/ 0 h 4097554"/>
            <a:gd name="connsiteX4" fmla="*/ 188716 w 1982532"/>
            <a:gd name="connsiteY4" fmla="*/ 4097554 h 4097554"/>
            <a:gd name="connsiteX0" fmla="*/ 188716 w 1982532"/>
            <a:gd name="connsiteY0" fmla="*/ 4097554 h 4097554"/>
            <a:gd name="connsiteX1" fmla="*/ 0 w 1982532"/>
            <a:gd name="connsiteY1" fmla="*/ 4081828 h 4097554"/>
            <a:gd name="connsiteX2" fmla="*/ 0 w 1982532"/>
            <a:gd name="connsiteY2" fmla="*/ 150623 h 4097554"/>
            <a:gd name="connsiteX3" fmla="*/ 1982532 w 1982532"/>
            <a:gd name="connsiteY3" fmla="*/ 134896 h 4097554"/>
            <a:gd name="connsiteX0" fmla="*/ 290516 w 2084332"/>
            <a:gd name="connsiteY0" fmla="*/ 4097554 h 4098610"/>
            <a:gd name="connsiteX1" fmla="*/ 101800 w 2084332"/>
            <a:gd name="connsiteY1" fmla="*/ 4081828 h 4098610"/>
            <a:gd name="connsiteX2" fmla="*/ 101800 w 2084332"/>
            <a:gd name="connsiteY2" fmla="*/ 150623 h 4098610"/>
            <a:gd name="connsiteX3" fmla="*/ 516051 w 2084332"/>
            <a:gd name="connsiteY3" fmla="*/ 0 h 4098610"/>
            <a:gd name="connsiteX4" fmla="*/ 290516 w 2084332"/>
            <a:gd name="connsiteY4" fmla="*/ 4097554 h 4098610"/>
            <a:gd name="connsiteX0" fmla="*/ 290516 w 2084332"/>
            <a:gd name="connsiteY0" fmla="*/ 4097554 h 4098610"/>
            <a:gd name="connsiteX1" fmla="*/ 101800 w 2084332"/>
            <a:gd name="connsiteY1" fmla="*/ 4081828 h 4098610"/>
            <a:gd name="connsiteX2" fmla="*/ 101800 w 2084332"/>
            <a:gd name="connsiteY2" fmla="*/ 150623 h 4098610"/>
            <a:gd name="connsiteX3" fmla="*/ 2084332 w 2084332"/>
            <a:gd name="connsiteY3" fmla="*/ 134896 h 4098610"/>
            <a:gd name="connsiteX0" fmla="*/ 290516 w 2084332"/>
            <a:gd name="connsiteY0" fmla="*/ 3963814 h 3964870"/>
            <a:gd name="connsiteX1" fmla="*/ 101800 w 2084332"/>
            <a:gd name="connsiteY1" fmla="*/ 3948088 h 3964870"/>
            <a:gd name="connsiteX2" fmla="*/ 101800 w 2084332"/>
            <a:gd name="connsiteY2" fmla="*/ 16883 h 3964870"/>
            <a:gd name="connsiteX3" fmla="*/ 302663 w 2084332"/>
            <a:gd name="connsiteY3" fmla="*/ 404655 h 3964870"/>
            <a:gd name="connsiteX4" fmla="*/ 290516 w 2084332"/>
            <a:gd name="connsiteY4" fmla="*/ 3963814 h 3964870"/>
            <a:gd name="connsiteX0" fmla="*/ 290516 w 2084332"/>
            <a:gd name="connsiteY0" fmla="*/ 3963814 h 3964870"/>
            <a:gd name="connsiteX1" fmla="*/ 101800 w 2084332"/>
            <a:gd name="connsiteY1" fmla="*/ 3948088 h 3964870"/>
            <a:gd name="connsiteX2" fmla="*/ 101800 w 2084332"/>
            <a:gd name="connsiteY2" fmla="*/ 16883 h 3964870"/>
            <a:gd name="connsiteX3" fmla="*/ 2084332 w 2084332"/>
            <a:gd name="connsiteY3" fmla="*/ 1156 h 3964870"/>
            <a:gd name="connsiteX0" fmla="*/ 290516 w 2084332"/>
            <a:gd name="connsiteY0" fmla="*/ 3963814 h 3964870"/>
            <a:gd name="connsiteX1" fmla="*/ 101800 w 2084332"/>
            <a:gd name="connsiteY1" fmla="*/ 3948088 h 3964870"/>
            <a:gd name="connsiteX2" fmla="*/ 101800 w 2084332"/>
            <a:gd name="connsiteY2" fmla="*/ 16883 h 3964870"/>
            <a:gd name="connsiteX3" fmla="*/ 290516 w 2084332"/>
            <a:gd name="connsiteY3" fmla="*/ 3963814 h 3964870"/>
            <a:gd name="connsiteX0" fmla="*/ 290516 w 2084332"/>
            <a:gd name="connsiteY0" fmla="*/ 3963814 h 3964870"/>
            <a:gd name="connsiteX1" fmla="*/ 101800 w 2084332"/>
            <a:gd name="connsiteY1" fmla="*/ 3948088 h 3964870"/>
            <a:gd name="connsiteX2" fmla="*/ 101800 w 2084332"/>
            <a:gd name="connsiteY2" fmla="*/ 16883 h 3964870"/>
            <a:gd name="connsiteX3" fmla="*/ 2084332 w 2084332"/>
            <a:gd name="connsiteY3" fmla="*/ 1156 h 396487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084332" h="3964870" stroke="0" extrusionOk="0">
              <a:moveTo>
                <a:pt x="290516" y="3963814"/>
              </a:moveTo>
              <a:cubicBezTo>
                <a:pt x="-224181" y="3968465"/>
                <a:pt x="101800" y="3956773"/>
                <a:pt x="101800" y="3948088"/>
              </a:cubicBezTo>
              <a:lnTo>
                <a:pt x="101800" y="16883"/>
              </a:lnTo>
              <a:cubicBezTo>
                <a:pt x="133253" y="19504"/>
                <a:pt x="290516" y="3308613"/>
                <a:pt x="290516" y="3963814"/>
              </a:cubicBezTo>
              <a:close/>
            </a:path>
            <a:path w="2084332" h="3964870" fill="none">
              <a:moveTo>
                <a:pt x="290516" y="3963814"/>
              </a:moveTo>
              <a:cubicBezTo>
                <a:pt x="186291" y="3963814"/>
                <a:pt x="101800" y="3956773"/>
                <a:pt x="101800" y="3948088"/>
              </a:cubicBezTo>
              <a:lnTo>
                <a:pt x="101800" y="16883"/>
              </a:lnTo>
              <a:cubicBezTo>
                <a:pt x="101800" y="8198"/>
                <a:pt x="1807155" y="-3787"/>
                <a:pt x="2084332" y="1156"/>
              </a:cubicBezTo>
            </a:path>
          </a:pathLst>
        </a:custGeom>
        <a:ln xmlns:a="http://schemas.openxmlformats.org/drawingml/2006/main" w="12700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0.55786</cdr:x>
      <cdr:y>0.05112</cdr:y>
    </cdr:from>
    <cdr:to>
      <cdr:x>0.58316</cdr:x>
      <cdr:y>0.09997</cdr:y>
    </cdr:to>
    <cdr:sp macro="" textlink="">
      <cdr:nvSpPr>
        <cdr:cNvPr id="9" name="TextBox 5">
          <a:extLst xmlns:a="http://schemas.openxmlformats.org/drawingml/2006/main">
            <a:ext uri="{FF2B5EF4-FFF2-40B4-BE49-F238E27FC236}">
              <a16:creationId xmlns:a16="http://schemas.microsoft.com/office/drawing/2014/main" id="{84E9E6DA-CAD6-954A-9811-909A31724FFD}"/>
            </a:ext>
          </a:extLst>
        </cdr:cNvPr>
        <cdr:cNvSpPr txBox="1"/>
      </cdr:nvSpPr>
      <cdr:spPr>
        <a:xfrm xmlns:a="http://schemas.openxmlformats.org/drawingml/2006/main">
          <a:off x="5100467" y="236307"/>
          <a:ext cx="231251" cy="2258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2400"/>
            <a:t>*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445167</xdr:colOff>
      <xdr:row>14</xdr:row>
      <xdr:rowOff>47979</xdr:rowOff>
    </xdr:from>
    <xdr:to>
      <xdr:col>27</xdr:col>
      <xdr:colOff>99291</xdr:colOff>
      <xdr:row>45</xdr:row>
      <xdr:rowOff>35387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4333F0-C7CD-0E21-C456-C45A59F835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424385</xdr:colOff>
      <xdr:row>48</xdr:row>
      <xdr:rowOff>43360</xdr:rowOff>
    </xdr:from>
    <xdr:to>
      <xdr:col>27</xdr:col>
      <xdr:colOff>78509</xdr:colOff>
      <xdr:row>79</xdr:row>
      <xdr:rowOff>43468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6F925F0-5CA4-4EC4-AE3E-1BE347D310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0.77367</cdr:x>
      <cdr:y>0.31859</cdr:y>
    </cdr:from>
    <cdr:to>
      <cdr:x>0.79261</cdr:x>
      <cdr:y>0.35692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45832017-5305-3512-148D-47E2EE1487C4}"/>
            </a:ext>
          </a:extLst>
        </cdr:cNvPr>
        <cdr:cNvSpPr/>
      </cdr:nvSpPr>
      <cdr:spPr>
        <a:xfrm xmlns:a="http://schemas.openxmlformats.org/drawingml/2006/main">
          <a:off x="9338694" y="1899819"/>
          <a:ext cx="228600" cy="228600"/>
        </a:xfrm>
        <a:prstGeom xmlns:a="http://schemas.openxmlformats.org/drawingml/2006/main" prst="rect">
          <a:avLst/>
        </a:prstGeom>
        <a:solidFill xmlns:a="http://schemas.openxmlformats.org/drawingml/2006/main">
          <a:schemeClr val="tx2">
            <a:lumMod val="75000"/>
            <a:lumOff val="25000"/>
          </a:schemeClr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0.80375</cdr:x>
      <cdr:y>0.304</cdr:y>
    </cdr:from>
    <cdr:to>
      <cdr:x>0.97356</cdr:x>
      <cdr:y>0.36729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2606339C-7214-0AF7-8F54-DCC848608625}"/>
            </a:ext>
          </a:extLst>
        </cdr:cNvPr>
        <cdr:cNvSpPr txBox="1"/>
      </cdr:nvSpPr>
      <cdr:spPr>
        <a:xfrm xmlns:a="http://schemas.openxmlformats.org/drawingml/2006/main">
          <a:off x="9688026" y="1802079"/>
          <a:ext cx="2046811" cy="3751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800">
              <a:solidFill>
                <a:schemeClr val="tx1"/>
              </a:solidFill>
            </a:rPr>
            <a:t>Mar 16 Purification</a:t>
          </a:r>
        </a:p>
      </cdr:txBody>
    </cdr:sp>
  </cdr:relSizeAnchor>
  <cdr:relSizeAnchor xmlns:cdr="http://schemas.openxmlformats.org/drawingml/2006/chartDrawing">
    <cdr:from>
      <cdr:x>0.77367</cdr:x>
      <cdr:y>0.3778</cdr:y>
    </cdr:from>
    <cdr:to>
      <cdr:x>0.79261</cdr:x>
      <cdr:y>0.41613</cdr:y>
    </cdr:to>
    <cdr:sp macro="" textlink="">
      <cdr:nvSpPr>
        <cdr:cNvPr id="3" name="Rectangle 2">
          <a:extLst xmlns:a="http://schemas.openxmlformats.org/drawingml/2006/main">
            <a:ext uri="{FF2B5EF4-FFF2-40B4-BE49-F238E27FC236}">
              <a16:creationId xmlns:a16="http://schemas.microsoft.com/office/drawing/2014/main" id="{2CD4CB44-DDDE-6342-91B4-B095B86279C9}"/>
            </a:ext>
          </a:extLst>
        </cdr:cNvPr>
        <cdr:cNvSpPr/>
      </cdr:nvSpPr>
      <cdr:spPr>
        <a:xfrm xmlns:a="http://schemas.openxmlformats.org/drawingml/2006/main">
          <a:off x="9338694" y="2252872"/>
          <a:ext cx="228600" cy="228600"/>
        </a:xfrm>
        <a:prstGeom xmlns:a="http://schemas.openxmlformats.org/drawingml/2006/main" prst="rect">
          <a:avLst/>
        </a:prstGeom>
        <a:solidFill xmlns:a="http://schemas.openxmlformats.org/drawingml/2006/main">
          <a:schemeClr val="tx2">
            <a:lumMod val="50000"/>
            <a:lumOff val="50000"/>
          </a:schemeClr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0.80375</cdr:x>
      <cdr:y>0.3632</cdr:y>
    </cdr:from>
    <cdr:to>
      <cdr:x>0.97356</cdr:x>
      <cdr:y>0.4265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50562A75-0280-0DF4-FF04-CEC0D4CF3FC2}"/>
            </a:ext>
          </a:extLst>
        </cdr:cNvPr>
        <cdr:cNvSpPr txBox="1"/>
      </cdr:nvSpPr>
      <cdr:spPr>
        <a:xfrm xmlns:a="http://schemas.openxmlformats.org/drawingml/2006/main">
          <a:off x="9688026" y="2153001"/>
          <a:ext cx="2046810" cy="3752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800">
              <a:solidFill>
                <a:schemeClr val="tx1"/>
              </a:solidFill>
            </a:rPr>
            <a:t>Apr</a:t>
          </a:r>
          <a:r>
            <a:rPr lang="en-US" sz="1800" baseline="0">
              <a:solidFill>
                <a:schemeClr val="tx1"/>
              </a:solidFill>
            </a:rPr>
            <a:t> 22</a:t>
          </a:r>
          <a:r>
            <a:rPr lang="en-US" sz="1800">
              <a:solidFill>
                <a:schemeClr val="tx1"/>
              </a:solidFill>
            </a:rPr>
            <a:t> Purification</a:t>
          </a:r>
        </a:p>
      </cdr:txBody>
    </cdr:sp>
  </cdr:relSizeAnchor>
  <cdr:relSizeAnchor xmlns:cdr="http://schemas.openxmlformats.org/drawingml/2006/chartDrawing">
    <cdr:from>
      <cdr:x>0.77367</cdr:x>
      <cdr:y>0.437</cdr:y>
    </cdr:from>
    <cdr:to>
      <cdr:x>0.79261</cdr:x>
      <cdr:y>0.47534</cdr:y>
    </cdr:to>
    <cdr:sp macro="" textlink="">
      <cdr:nvSpPr>
        <cdr:cNvPr id="4" name="Rectangle 3">
          <a:extLst xmlns:a="http://schemas.openxmlformats.org/drawingml/2006/main">
            <a:ext uri="{FF2B5EF4-FFF2-40B4-BE49-F238E27FC236}">
              <a16:creationId xmlns:a16="http://schemas.microsoft.com/office/drawing/2014/main" id="{8BBCD924-9A8A-C89D-1B0A-5644CBB172B6}"/>
            </a:ext>
          </a:extLst>
        </cdr:cNvPr>
        <cdr:cNvSpPr/>
      </cdr:nvSpPr>
      <cdr:spPr>
        <a:xfrm xmlns:a="http://schemas.openxmlformats.org/drawingml/2006/main">
          <a:off x="9338694" y="2605924"/>
          <a:ext cx="228600" cy="228600"/>
        </a:xfrm>
        <a:prstGeom xmlns:a="http://schemas.openxmlformats.org/drawingml/2006/main" prst="rect">
          <a:avLst/>
        </a:prstGeom>
        <a:solidFill xmlns:a="http://schemas.openxmlformats.org/drawingml/2006/main">
          <a:schemeClr val="tx2">
            <a:lumMod val="25000"/>
            <a:lumOff val="75000"/>
          </a:schemeClr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0.80375</cdr:x>
      <cdr:y>0.42241</cdr:y>
    </cdr:from>
    <cdr:to>
      <cdr:x>0.97356</cdr:x>
      <cdr:y>0.4857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92331DAC-BCFE-A469-0D6F-4BB8D7C1CFD4}"/>
            </a:ext>
          </a:extLst>
        </cdr:cNvPr>
        <cdr:cNvSpPr txBox="1"/>
      </cdr:nvSpPr>
      <cdr:spPr>
        <a:xfrm xmlns:a="http://schemas.openxmlformats.org/drawingml/2006/main">
          <a:off x="9688026" y="2503984"/>
          <a:ext cx="2046811" cy="3751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800">
              <a:solidFill>
                <a:schemeClr val="tx1"/>
              </a:solidFill>
            </a:rPr>
            <a:t>Jan</a:t>
          </a:r>
          <a:r>
            <a:rPr lang="en-US" sz="1800" baseline="0">
              <a:solidFill>
                <a:schemeClr val="tx1"/>
              </a:solidFill>
            </a:rPr>
            <a:t> 20</a:t>
          </a:r>
          <a:r>
            <a:rPr lang="en-US" sz="1800">
              <a:solidFill>
                <a:schemeClr val="tx1"/>
              </a:solidFill>
            </a:rPr>
            <a:t> Purification</a:t>
          </a:r>
        </a:p>
      </cdr:txBody>
    </cdr:sp>
  </cdr:relSizeAnchor>
  <cdr:relSizeAnchor xmlns:cdr="http://schemas.openxmlformats.org/drawingml/2006/chartDrawing">
    <cdr:from>
      <cdr:x>0.13309</cdr:x>
      <cdr:y>0.0979</cdr:y>
    </cdr:from>
    <cdr:to>
      <cdr:x>0.32141</cdr:x>
      <cdr:y>0.11886</cdr:y>
    </cdr:to>
    <cdr:sp macro="" textlink="">
      <cdr:nvSpPr>
        <cdr:cNvPr id="8" name="Left Bracket 7">
          <a:extLst xmlns:a="http://schemas.openxmlformats.org/drawingml/2006/main">
            <a:ext uri="{FF2B5EF4-FFF2-40B4-BE49-F238E27FC236}">
              <a16:creationId xmlns:a16="http://schemas.microsoft.com/office/drawing/2014/main" id="{9C5AF703-AC37-71D2-0CDE-A53290168201}"/>
            </a:ext>
          </a:extLst>
        </cdr:cNvPr>
        <cdr:cNvSpPr/>
      </cdr:nvSpPr>
      <cdr:spPr>
        <a:xfrm xmlns:a="http://schemas.openxmlformats.org/drawingml/2006/main" rot="5400000">
          <a:off x="2672296" y="-488352"/>
          <a:ext cx="124687" cy="2266171"/>
        </a:xfrm>
        <a:prstGeom xmlns:a="http://schemas.openxmlformats.org/drawingml/2006/main" prst="leftBracket">
          <a:avLst/>
        </a:prstGeom>
        <a:ln xmlns:a="http://schemas.openxmlformats.org/drawingml/2006/main" w="12700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0.33799</cdr:x>
      <cdr:y>0.0979</cdr:y>
    </cdr:from>
    <cdr:to>
      <cdr:x>0.71482</cdr:x>
      <cdr:y>0.11877</cdr:y>
    </cdr:to>
    <cdr:sp macro="" textlink="">
      <cdr:nvSpPr>
        <cdr:cNvPr id="9" name="Left Bracket 8">
          <a:extLst xmlns:a="http://schemas.openxmlformats.org/drawingml/2006/main">
            <a:ext uri="{FF2B5EF4-FFF2-40B4-BE49-F238E27FC236}">
              <a16:creationId xmlns:a16="http://schemas.microsoft.com/office/drawing/2014/main" id="{C13F1B43-42E7-C4E7-E87B-BE8F10400782}"/>
            </a:ext>
          </a:extLst>
        </cdr:cNvPr>
        <cdr:cNvSpPr/>
      </cdr:nvSpPr>
      <cdr:spPr>
        <a:xfrm xmlns:a="http://schemas.openxmlformats.org/drawingml/2006/main" rot="5400000">
          <a:off x="6272473" y="-1622840"/>
          <a:ext cx="124169" cy="4534629"/>
        </a:xfrm>
        <a:prstGeom xmlns:a="http://schemas.openxmlformats.org/drawingml/2006/main" prst="leftBracket">
          <a:avLst/>
        </a:prstGeom>
        <a:ln xmlns:a="http://schemas.openxmlformats.org/drawingml/2006/main" w="12700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0.17907</cdr:x>
      <cdr:y>0.03479</cdr:y>
    </cdr:from>
    <cdr:to>
      <cdr:x>0.27092</cdr:x>
      <cdr:y>0.09808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ECACFFA0-00C6-3967-DE80-82D333AE84FC}"/>
            </a:ext>
          </a:extLst>
        </cdr:cNvPr>
        <cdr:cNvSpPr txBox="1"/>
      </cdr:nvSpPr>
      <cdr:spPr>
        <a:xfrm xmlns:a="http://schemas.openxmlformats.org/drawingml/2006/main">
          <a:off x="2155398" y="205014"/>
          <a:ext cx="1105564" cy="372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>
              <a:solidFill>
                <a:schemeClr val="tx1"/>
              </a:solidFill>
            </a:rPr>
            <a:t>2.5 pmol</a:t>
          </a:r>
        </a:p>
      </cdr:txBody>
    </cdr:sp>
  </cdr:relSizeAnchor>
  <cdr:relSizeAnchor xmlns:cdr="http://schemas.openxmlformats.org/drawingml/2006/chartDrawing">
    <cdr:from>
      <cdr:x>0.48048</cdr:x>
      <cdr:y>0.03479</cdr:y>
    </cdr:from>
    <cdr:to>
      <cdr:x>0.57233</cdr:x>
      <cdr:y>0.09808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DED99A8E-BC4B-70E9-1BF5-F70164E0CE34}"/>
            </a:ext>
          </a:extLst>
        </cdr:cNvPr>
        <cdr:cNvSpPr txBox="1"/>
      </cdr:nvSpPr>
      <cdr:spPr>
        <a:xfrm xmlns:a="http://schemas.openxmlformats.org/drawingml/2006/main">
          <a:off x="5783359" y="205015"/>
          <a:ext cx="1105563" cy="3729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>
              <a:solidFill>
                <a:schemeClr val="tx1"/>
              </a:solidFill>
            </a:rPr>
            <a:t>2 pmol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0.77367</cdr:x>
      <cdr:y>0.31859</cdr:y>
    </cdr:from>
    <cdr:to>
      <cdr:x>0.79261</cdr:x>
      <cdr:y>0.35692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45832017-5305-3512-148D-47E2EE1487C4}"/>
            </a:ext>
          </a:extLst>
        </cdr:cNvPr>
        <cdr:cNvSpPr/>
      </cdr:nvSpPr>
      <cdr:spPr>
        <a:xfrm xmlns:a="http://schemas.openxmlformats.org/drawingml/2006/main">
          <a:off x="9338694" y="1899819"/>
          <a:ext cx="228600" cy="228600"/>
        </a:xfrm>
        <a:prstGeom xmlns:a="http://schemas.openxmlformats.org/drawingml/2006/main" prst="rect">
          <a:avLst/>
        </a:prstGeom>
        <a:solidFill xmlns:a="http://schemas.openxmlformats.org/drawingml/2006/main">
          <a:schemeClr val="tx2">
            <a:lumMod val="75000"/>
            <a:lumOff val="25000"/>
          </a:schemeClr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0.80375</cdr:x>
      <cdr:y>0.304</cdr:y>
    </cdr:from>
    <cdr:to>
      <cdr:x>0.97356</cdr:x>
      <cdr:y>0.36729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2606339C-7214-0AF7-8F54-DCC848608625}"/>
            </a:ext>
          </a:extLst>
        </cdr:cNvPr>
        <cdr:cNvSpPr txBox="1"/>
      </cdr:nvSpPr>
      <cdr:spPr>
        <a:xfrm xmlns:a="http://schemas.openxmlformats.org/drawingml/2006/main">
          <a:off x="9688026" y="1802079"/>
          <a:ext cx="2046811" cy="3751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800">
              <a:solidFill>
                <a:schemeClr val="tx1"/>
              </a:solidFill>
            </a:rPr>
            <a:t>Purification A</a:t>
          </a:r>
        </a:p>
      </cdr:txBody>
    </cdr:sp>
  </cdr:relSizeAnchor>
  <cdr:relSizeAnchor xmlns:cdr="http://schemas.openxmlformats.org/drawingml/2006/chartDrawing">
    <cdr:from>
      <cdr:x>0.77367</cdr:x>
      <cdr:y>0.3778</cdr:y>
    </cdr:from>
    <cdr:to>
      <cdr:x>0.79261</cdr:x>
      <cdr:y>0.41613</cdr:y>
    </cdr:to>
    <cdr:sp macro="" textlink="">
      <cdr:nvSpPr>
        <cdr:cNvPr id="3" name="Rectangle 2">
          <a:extLst xmlns:a="http://schemas.openxmlformats.org/drawingml/2006/main">
            <a:ext uri="{FF2B5EF4-FFF2-40B4-BE49-F238E27FC236}">
              <a16:creationId xmlns:a16="http://schemas.microsoft.com/office/drawing/2014/main" id="{2CD4CB44-DDDE-6342-91B4-B095B86279C9}"/>
            </a:ext>
          </a:extLst>
        </cdr:cNvPr>
        <cdr:cNvSpPr/>
      </cdr:nvSpPr>
      <cdr:spPr>
        <a:xfrm xmlns:a="http://schemas.openxmlformats.org/drawingml/2006/main">
          <a:off x="9338694" y="2252872"/>
          <a:ext cx="228600" cy="228600"/>
        </a:xfrm>
        <a:prstGeom xmlns:a="http://schemas.openxmlformats.org/drawingml/2006/main" prst="rect">
          <a:avLst/>
        </a:prstGeom>
        <a:solidFill xmlns:a="http://schemas.openxmlformats.org/drawingml/2006/main">
          <a:schemeClr val="tx2">
            <a:lumMod val="50000"/>
            <a:lumOff val="50000"/>
          </a:schemeClr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0.80375</cdr:x>
      <cdr:y>0.3632</cdr:y>
    </cdr:from>
    <cdr:to>
      <cdr:x>0.97356</cdr:x>
      <cdr:y>0.4265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50562A75-0280-0DF4-FF04-CEC0D4CF3FC2}"/>
            </a:ext>
          </a:extLst>
        </cdr:cNvPr>
        <cdr:cNvSpPr txBox="1"/>
      </cdr:nvSpPr>
      <cdr:spPr>
        <a:xfrm xmlns:a="http://schemas.openxmlformats.org/drawingml/2006/main">
          <a:off x="9688026" y="2153001"/>
          <a:ext cx="2046810" cy="3752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800">
              <a:solidFill>
                <a:schemeClr val="tx1"/>
              </a:solidFill>
            </a:rPr>
            <a:t>Purification B</a:t>
          </a:r>
        </a:p>
      </cdr:txBody>
    </cdr:sp>
  </cdr:relSizeAnchor>
  <cdr:relSizeAnchor xmlns:cdr="http://schemas.openxmlformats.org/drawingml/2006/chartDrawing">
    <cdr:from>
      <cdr:x>0.77367</cdr:x>
      <cdr:y>0.437</cdr:y>
    </cdr:from>
    <cdr:to>
      <cdr:x>0.79261</cdr:x>
      <cdr:y>0.47534</cdr:y>
    </cdr:to>
    <cdr:sp macro="" textlink="">
      <cdr:nvSpPr>
        <cdr:cNvPr id="4" name="Rectangle 3">
          <a:extLst xmlns:a="http://schemas.openxmlformats.org/drawingml/2006/main">
            <a:ext uri="{FF2B5EF4-FFF2-40B4-BE49-F238E27FC236}">
              <a16:creationId xmlns:a16="http://schemas.microsoft.com/office/drawing/2014/main" id="{8BBCD924-9A8A-C89D-1B0A-5644CBB172B6}"/>
            </a:ext>
          </a:extLst>
        </cdr:cNvPr>
        <cdr:cNvSpPr/>
      </cdr:nvSpPr>
      <cdr:spPr>
        <a:xfrm xmlns:a="http://schemas.openxmlformats.org/drawingml/2006/main">
          <a:off x="9338694" y="2605924"/>
          <a:ext cx="228600" cy="228600"/>
        </a:xfrm>
        <a:prstGeom xmlns:a="http://schemas.openxmlformats.org/drawingml/2006/main" prst="rect">
          <a:avLst/>
        </a:prstGeom>
        <a:solidFill xmlns:a="http://schemas.openxmlformats.org/drawingml/2006/main">
          <a:schemeClr val="tx2">
            <a:lumMod val="25000"/>
            <a:lumOff val="75000"/>
          </a:schemeClr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0.80375</cdr:x>
      <cdr:y>0.42241</cdr:y>
    </cdr:from>
    <cdr:to>
      <cdr:x>0.97356</cdr:x>
      <cdr:y>0.4857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92331DAC-BCFE-A469-0D6F-4BB8D7C1CFD4}"/>
            </a:ext>
          </a:extLst>
        </cdr:cNvPr>
        <cdr:cNvSpPr txBox="1"/>
      </cdr:nvSpPr>
      <cdr:spPr>
        <a:xfrm xmlns:a="http://schemas.openxmlformats.org/drawingml/2006/main">
          <a:off x="9688026" y="2503984"/>
          <a:ext cx="2046811" cy="3751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800">
              <a:solidFill>
                <a:schemeClr val="tx1"/>
              </a:solidFill>
            </a:rPr>
            <a:t>Purification C</a:t>
          </a:r>
        </a:p>
      </cdr:txBody>
    </cdr:sp>
  </cdr:relSizeAnchor>
  <cdr:relSizeAnchor xmlns:cdr="http://schemas.openxmlformats.org/drawingml/2006/chartDrawing">
    <cdr:from>
      <cdr:x>0.13309</cdr:x>
      <cdr:y>0.0979</cdr:y>
    </cdr:from>
    <cdr:to>
      <cdr:x>0.32141</cdr:x>
      <cdr:y>0.11886</cdr:y>
    </cdr:to>
    <cdr:sp macro="" textlink="">
      <cdr:nvSpPr>
        <cdr:cNvPr id="8" name="Left Bracket 7">
          <a:extLst xmlns:a="http://schemas.openxmlformats.org/drawingml/2006/main">
            <a:ext uri="{FF2B5EF4-FFF2-40B4-BE49-F238E27FC236}">
              <a16:creationId xmlns:a16="http://schemas.microsoft.com/office/drawing/2014/main" id="{9C5AF703-AC37-71D2-0CDE-A53290168201}"/>
            </a:ext>
          </a:extLst>
        </cdr:cNvPr>
        <cdr:cNvSpPr/>
      </cdr:nvSpPr>
      <cdr:spPr>
        <a:xfrm xmlns:a="http://schemas.openxmlformats.org/drawingml/2006/main" rot="5400000">
          <a:off x="2672296" y="-488352"/>
          <a:ext cx="124687" cy="2266171"/>
        </a:xfrm>
        <a:prstGeom xmlns:a="http://schemas.openxmlformats.org/drawingml/2006/main" prst="leftBracket">
          <a:avLst/>
        </a:prstGeom>
        <a:ln xmlns:a="http://schemas.openxmlformats.org/drawingml/2006/main" w="12700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0.33799</cdr:x>
      <cdr:y>0.0979</cdr:y>
    </cdr:from>
    <cdr:to>
      <cdr:x>0.71482</cdr:x>
      <cdr:y>0.11877</cdr:y>
    </cdr:to>
    <cdr:sp macro="" textlink="">
      <cdr:nvSpPr>
        <cdr:cNvPr id="9" name="Left Bracket 8">
          <a:extLst xmlns:a="http://schemas.openxmlformats.org/drawingml/2006/main">
            <a:ext uri="{FF2B5EF4-FFF2-40B4-BE49-F238E27FC236}">
              <a16:creationId xmlns:a16="http://schemas.microsoft.com/office/drawing/2014/main" id="{C13F1B43-42E7-C4E7-E87B-BE8F10400782}"/>
            </a:ext>
          </a:extLst>
        </cdr:cNvPr>
        <cdr:cNvSpPr/>
      </cdr:nvSpPr>
      <cdr:spPr>
        <a:xfrm xmlns:a="http://schemas.openxmlformats.org/drawingml/2006/main" rot="5400000">
          <a:off x="6272473" y="-1622840"/>
          <a:ext cx="124169" cy="4534629"/>
        </a:xfrm>
        <a:prstGeom xmlns:a="http://schemas.openxmlformats.org/drawingml/2006/main" prst="leftBracket">
          <a:avLst/>
        </a:prstGeom>
        <a:ln xmlns:a="http://schemas.openxmlformats.org/drawingml/2006/main" w="12700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0.17907</cdr:x>
      <cdr:y>0.03479</cdr:y>
    </cdr:from>
    <cdr:to>
      <cdr:x>0.27092</cdr:x>
      <cdr:y>0.09808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ECACFFA0-00C6-3967-DE80-82D333AE84FC}"/>
            </a:ext>
          </a:extLst>
        </cdr:cNvPr>
        <cdr:cNvSpPr txBox="1"/>
      </cdr:nvSpPr>
      <cdr:spPr>
        <a:xfrm xmlns:a="http://schemas.openxmlformats.org/drawingml/2006/main">
          <a:off x="2155398" y="205014"/>
          <a:ext cx="1105564" cy="372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>
              <a:solidFill>
                <a:schemeClr val="tx1"/>
              </a:solidFill>
            </a:rPr>
            <a:t>2.5 pmol</a:t>
          </a:r>
        </a:p>
      </cdr:txBody>
    </cdr:sp>
  </cdr:relSizeAnchor>
  <cdr:relSizeAnchor xmlns:cdr="http://schemas.openxmlformats.org/drawingml/2006/chartDrawing">
    <cdr:from>
      <cdr:x>0.48048</cdr:x>
      <cdr:y>0.03479</cdr:y>
    </cdr:from>
    <cdr:to>
      <cdr:x>0.57233</cdr:x>
      <cdr:y>0.09808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DED99A8E-BC4B-70E9-1BF5-F70164E0CE34}"/>
            </a:ext>
          </a:extLst>
        </cdr:cNvPr>
        <cdr:cNvSpPr txBox="1"/>
      </cdr:nvSpPr>
      <cdr:spPr>
        <a:xfrm xmlns:a="http://schemas.openxmlformats.org/drawingml/2006/main">
          <a:off x="5783359" y="205015"/>
          <a:ext cx="1105563" cy="3729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>
              <a:solidFill>
                <a:schemeClr val="tx1"/>
              </a:solidFill>
            </a:rPr>
            <a:t>2 pmol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9E0EE-EEC0-4450-99C0-FA6B580C02C5}">
  <dimension ref="A1:AD29"/>
  <sheetViews>
    <sheetView topLeftCell="D1" zoomScale="75" zoomScaleNormal="140" workbookViewId="0">
      <selection activeCell="Q12" sqref="Q12:Y12"/>
    </sheetView>
  </sheetViews>
  <sheetFormatPr baseColWidth="10" defaultColWidth="8.83203125" defaultRowHeight="15" x14ac:dyDescent="0.2"/>
  <cols>
    <col min="1" max="1" width="6.33203125" bestFit="1" customWidth="1"/>
    <col min="2" max="2" width="8.33203125" bestFit="1" customWidth="1"/>
    <col min="3" max="3" width="5.1640625" bestFit="1" customWidth="1"/>
    <col min="4" max="4" width="8.33203125" bestFit="1" customWidth="1"/>
    <col min="5" max="5" width="5.1640625" bestFit="1" customWidth="1"/>
    <col min="6" max="6" width="8.33203125" bestFit="1" customWidth="1"/>
    <col min="7" max="7" width="5.1640625" bestFit="1" customWidth="1"/>
    <col min="8" max="8" width="8.33203125" bestFit="1" customWidth="1"/>
    <col min="9" max="9" width="6.1640625" bestFit="1" customWidth="1"/>
    <col min="10" max="10" width="8.33203125" bestFit="1" customWidth="1"/>
    <col min="11" max="11" width="6.1640625" bestFit="1" customWidth="1"/>
    <col min="12" max="12" width="8.33203125" bestFit="1" customWidth="1"/>
    <col min="13" max="14" width="5.1640625" bestFit="1" customWidth="1"/>
    <col min="17" max="17" width="10.33203125" customWidth="1"/>
    <col min="18" max="18" width="16.33203125" customWidth="1"/>
    <col min="19" max="19" width="11.33203125" bestFit="1" customWidth="1"/>
    <col min="20" max="20" width="12.33203125" bestFit="1" customWidth="1"/>
    <col min="21" max="21" width="8.1640625" bestFit="1" customWidth="1"/>
    <col min="22" max="22" width="10" customWidth="1"/>
    <col min="23" max="24" width="8.1640625" bestFit="1" customWidth="1"/>
    <col min="25" max="25" width="7.1640625" bestFit="1" customWidth="1"/>
  </cols>
  <sheetData>
    <row r="1" spans="1:30" ht="16" x14ac:dyDescent="0.2">
      <c r="A1" s="1" t="s">
        <v>14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t="s">
        <v>11</v>
      </c>
    </row>
    <row r="2" spans="1:30" x14ac:dyDescent="0.2">
      <c r="A2" s="2" t="s">
        <v>0</v>
      </c>
      <c r="B2" s="5" t="s">
        <v>15</v>
      </c>
      <c r="C2" s="17"/>
      <c r="D2" s="5" t="s">
        <v>16</v>
      </c>
      <c r="E2" s="17"/>
      <c r="F2" s="18" t="s">
        <v>17</v>
      </c>
      <c r="G2" s="17"/>
      <c r="H2" s="6" t="s">
        <v>18</v>
      </c>
      <c r="I2" s="17"/>
      <c r="J2" s="15" t="s">
        <v>19</v>
      </c>
      <c r="K2" s="17"/>
      <c r="L2" s="12" t="s">
        <v>20</v>
      </c>
      <c r="M2" s="17"/>
      <c r="N2" s="8" t="s">
        <v>2</v>
      </c>
      <c r="T2" s="19" t="s">
        <v>36</v>
      </c>
      <c r="AA2" s="19" t="s">
        <v>45</v>
      </c>
      <c r="AB2" s="19"/>
      <c r="AC2" s="19"/>
    </row>
    <row r="3" spans="1:30" ht="16" x14ac:dyDescent="0.2">
      <c r="A3" s="2" t="s">
        <v>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8" t="s">
        <v>2</v>
      </c>
      <c r="Q3" s="20" t="s">
        <v>47</v>
      </c>
      <c r="R3" s="20" t="s">
        <v>37</v>
      </c>
      <c r="S3" s="21" t="s">
        <v>38</v>
      </c>
      <c r="T3" s="19" t="s">
        <v>39</v>
      </c>
      <c r="U3" s="19" t="s">
        <v>40</v>
      </c>
      <c r="V3" s="19" t="s">
        <v>41</v>
      </c>
      <c r="W3" s="19" t="s">
        <v>42</v>
      </c>
      <c r="X3" s="19" t="s">
        <v>43</v>
      </c>
      <c r="Y3" s="19" t="s">
        <v>44</v>
      </c>
      <c r="AA3" s="19" t="s">
        <v>39</v>
      </c>
      <c r="AB3" s="19" t="s">
        <v>40</v>
      </c>
      <c r="AC3" s="19" t="s">
        <v>41</v>
      </c>
      <c r="AD3" s="19" t="s">
        <v>46</v>
      </c>
    </row>
    <row r="4" spans="1:30" ht="16" x14ac:dyDescent="0.2">
      <c r="A4" s="2" t="s">
        <v>4</v>
      </c>
      <c r="B4" s="12" t="s">
        <v>21</v>
      </c>
      <c r="C4" s="17"/>
      <c r="D4" s="12" t="s">
        <v>22</v>
      </c>
      <c r="E4" s="17"/>
      <c r="F4" s="12" t="s">
        <v>23</v>
      </c>
      <c r="G4" s="17"/>
      <c r="H4" s="15" t="s">
        <v>24</v>
      </c>
      <c r="I4" s="17"/>
      <c r="J4" s="14" t="s">
        <v>25</v>
      </c>
      <c r="K4" s="17"/>
      <c r="L4" s="12" t="s">
        <v>26</v>
      </c>
      <c r="M4" s="17"/>
      <c r="N4" s="8" t="s">
        <v>2</v>
      </c>
      <c r="Q4" s="20">
        <v>1</v>
      </c>
      <c r="R4" s="22" t="s">
        <v>48</v>
      </c>
      <c r="S4">
        <v>2</v>
      </c>
      <c r="T4" s="5">
        <v>778142</v>
      </c>
      <c r="U4" s="5">
        <v>779951</v>
      </c>
      <c r="V4" s="18">
        <v>742847</v>
      </c>
      <c r="W4" s="23">
        <f t="shared" ref="W4:W10" si="0">AVERAGE(T4:V4)</f>
        <v>766980</v>
      </c>
      <c r="X4" s="23">
        <f>W4-W10</f>
        <v>766716.33333333337</v>
      </c>
      <c r="Y4" s="23">
        <f t="shared" ref="Y4:Y10" si="1">_xlfn.STDEV.S(T4:V4)</f>
        <v>20919.354363842111</v>
      </c>
      <c r="AA4" s="24">
        <f t="shared" ref="AA4:AA10" si="2">ABS(T4-W4)/W4</f>
        <v>1.4553182612323658E-2</v>
      </c>
      <c r="AB4" s="24">
        <f t="shared" ref="AB4:AB10" si="3">ABS(U4-W4)/W4</f>
        <v>1.6911783879631801E-2</v>
      </c>
      <c r="AC4" s="24">
        <f t="shared" ref="AC4:AC10" si="4">ABS(V4-W4)/W4</f>
        <v>3.1464966491955459E-2</v>
      </c>
      <c r="AD4" s="24">
        <f t="shared" ref="AD4:AD10" si="5">AVERAGE(AA4:AC4)</f>
        <v>2.0976644327970306E-2</v>
      </c>
    </row>
    <row r="5" spans="1:30" ht="16" x14ac:dyDescent="0.2">
      <c r="A5" s="2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8" t="s">
        <v>2</v>
      </c>
      <c r="Q5" s="20">
        <v>2</v>
      </c>
      <c r="R5" s="22" t="s">
        <v>48</v>
      </c>
      <c r="S5">
        <v>2</v>
      </c>
      <c r="T5" s="12">
        <v>934767</v>
      </c>
      <c r="U5" s="12">
        <v>937589</v>
      </c>
      <c r="V5" s="12">
        <v>896765</v>
      </c>
      <c r="W5" s="23">
        <f t="shared" si="0"/>
        <v>923040.33333333337</v>
      </c>
      <c r="X5" s="23">
        <f>W5-W10</f>
        <v>922776.66666666674</v>
      </c>
      <c r="Y5" s="23">
        <f t="shared" si="1"/>
        <v>22798.810875423598</v>
      </c>
      <c r="AA5" s="25">
        <f t="shared" si="2"/>
        <v>1.2704392476890638E-2</v>
      </c>
      <c r="AB5" s="25">
        <f t="shared" si="3"/>
        <v>1.5761680331050857E-2</v>
      </c>
      <c r="AC5" s="25">
        <f t="shared" si="4"/>
        <v>2.8466072807941622E-2</v>
      </c>
      <c r="AD5" s="25">
        <f t="shared" si="5"/>
        <v>1.8977381871961036E-2</v>
      </c>
    </row>
    <row r="6" spans="1:30" ht="16" x14ac:dyDescent="0.2">
      <c r="A6" s="2" t="s">
        <v>6</v>
      </c>
      <c r="B6" s="5" t="s">
        <v>27</v>
      </c>
      <c r="C6" s="17"/>
      <c r="D6" s="12" t="s">
        <v>28</v>
      </c>
      <c r="E6" s="17"/>
      <c r="F6" s="5" t="s">
        <v>29</v>
      </c>
      <c r="G6" s="17"/>
      <c r="H6" s="17" t="s">
        <v>30</v>
      </c>
      <c r="I6" s="17"/>
      <c r="J6" s="17" t="s">
        <v>31</v>
      </c>
      <c r="K6" s="17"/>
      <c r="L6" s="17" t="s">
        <v>32</v>
      </c>
      <c r="M6" s="17"/>
      <c r="N6" s="8" t="s">
        <v>2</v>
      </c>
      <c r="Q6" s="20">
        <v>3</v>
      </c>
      <c r="R6" s="22" t="s">
        <v>49</v>
      </c>
      <c r="S6">
        <v>2</v>
      </c>
      <c r="T6" s="5">
        <v>861705</v>
      </c>
      <c r="U6" s="12">
        <v>881911</v>
      </c>
      <c r="V6" s="5">
        <v>832754</v>
      </c>
      <c r="W6" s="23">
        <f t="shared" si="0"/>
        <v>858790</v>
      </c>
      <c r="X6" s="23">
        <f>W6-W10</f>
        <v>858526.33333333337</v>
      </c>
      <c r="Y6" s="23">
        <f t="shared" si="1"/>
        <v>24707.804050542411</v>
      </c>
      <c r="AA6" s="26">
        <f t="shared" si="2"/>
        <v>3.3943105997973895E-3</v>
      </c>
      <c r="AB6" s="26">
        <f t="shared" si="3"/>
        <v>2.6922763422955555E-2</v>
      </c>
      <c r="AC6" s="26">
        <f t="shared" si="4"/>
        <v>3.0317074022752945E-2</v>
      </c>
      <c r="AD6" s="26">
        <f t="shared" si="5"/>
        <v>2.0211382681835297E-2</v>
      </c>
    </row>
    <row r="7" spans="1:30" ht="16" x14ac:dyDescent="0.2">
      <c r="A7" s="2" t="s">
        <v>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8" t="s">
        <v>2</v>
      </c>
      <c r="Q7" s="20">
        <v>4</v>
      </c>
      <c r="R7" s="22" t="s">
        <v>49</v>
      </c>
      <c r="S7">
        <v>2</v>
      </c>
      <c r="T7" s="5">
        <v>824840</v>
      </c>
      <c r="U7" s="5">
        <v>839802</v>
      </c>
      <c r="V7" s="5">
        <v>797780</v>
      </c>
      <c r="W7" s="23">
        <f t="shared" si="0"/>
        <v>820807.33333333337</v>
      </c>
      <c r="X7" s="23">
        <f>W7-W10</f>
        <v>820543.66666666674</v>
      </c>
      <c r="Y7" s="23">
        <f t="shared" si="1"/>
        <v>21299.270441339846</v>
      </c>
      <c r="AA7" s="27">
        <f t="shared" si="2"/>
        <v>4.9130490224664506E-3</v>
      </c>
      <c r="AB7" s="27">
        <f t="shared" si="3"/>
        <v>2.3141443668063345E-2</v>
      </c>
      <c r="AC7" s="27">
        <f t="shared" si="4"/>
        <v>2.8054492690529939E-2</v>
      </c>
      <c r="AD7" s="27">
        <f t="shared" si="5"/>
        <v>1.8702995127019912E-2</v>
      </c>
    </row>
    <row r="8" spans="1:30" ht="16" x14ac:dyDescent="0.2">
      <c r="A8" s="2" t="s">
        <v>8</v>
      </c>
      <c r="B8" s="5" t="s">
        <v>33</v>
      </c>
      <c r="C8" s="17"/>
      <c r="D8" s="5" t="s">
        <v>34</v>
      </c>
      <c r="E8" s="17"/>
      <c r="F8" s="5" t="s">
        <v>35</v>
      </c>
      <c r="G8" s="17"/>
      <c r="H8" s="17"/>
      <c r="I8" s="17"/>
      <c r="J8" s="17"/>
      <c r="K8" s="17"/>
      <c r="L8" s="17"/>
      <c r="M8" s="17"/>
      <c r="N8" s="8" t="s">
        <v>2</v>
      </c>
      <c r="Q8" s="20">
        <v>5</v>
      </c>
      <c r="R8" s="22" t="s">
        <v>50</v>
      </c>
      <c r="S8">
        <v>2</v>
      </c>
      <c r="T8" s="6">
        <v>1208198</v>
      </c>
      <c r="U8" s="15">
        <v>1052617</v>
      </c>
      <c r="V8" s="12">
        <v>909442</v>
      </c>
      <c r="W8" s="23">
        <f t="shared" si="0"/>
        <v>1056752.3333333333</v>
      </c>
      <c r="X8" s="23">
        <f>W8-W10</f>
        <v>1056488.6666666665</v>
      </c>
      <c r="Y8" s="23">
        <f t="shared" si="1"/>
        <v>149420.92430557794</v>
      </c>
      <c r="AA8" s="24">
        <f t="shared" si="2"/>
        <v>0.14331235606450843</v>
      </c>
      <c r="AB8" s="24">
        <f t="shared" si="3"/>
        <v>3.9132474118028183E-3</v>
      </c>
      <c r="AC8" s="24">
        <f t="shared" si="4"/>
        <v>0.13939910865270538</v>
      </c>
      <c r="AD8" s="24">
        <f t="shared" si="5"/>
        <v>9.5541570709672216E-2</v>
      </c>
    </row>
    <row r="9" spans="1:30" ht="16" x14ac:dyDescent="0.2">
      <c r="A9" s="2" t="s">
        <v>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8" t="s">
        <v>2</v>
      </c>
      <c r="Q9" s="20">
        <v>6</v>
      </c>
      <c r="R9" s="22" t="s">
        <v>50</v>
      </c>
      <c r="S9">
        <v>2</v>
      </c>
      <c r="T9" s="15">
        <v>1073777</v>
      </c>
      <c r="U9" s="14">
        <v>1023584</v>
      </c>
      <c r="V9" s="12">
        <v>929575</v>
      </c>
      <c r="W9" s="23">
        <f t="shared" si="0"/>
        <v>1008978.6666666666</v>
      </c>
      <c r="X9" s="23">
        <f>W9-W10</f>
        <v>1008715</v>
      </c>
      <c r="Y9" s="23">
        <f t="shared" si="1"/>
        <v>73202.0561346014</v>
      </c>
      <c r="AA9" s="28">
        <f t="shared" si="2"/>
        <v>6.4221708024219906E-2</v>
      </c>
      <c r="AB9" s="28">
        <f t="shared" si="3"/>
        <v>1.4475363866299161E-2</v>
      </c>
      <c r="AC9" s="28">
        <f t="shared" si="4"/>
        <v>7.8697071890518958E-2</v>
      </c>
      <c r="AD9" s="28">
        <f t="shared" si="5"/>
        <v>5.2464714593679344E-2</v>
      </c>
    </row>
    <row r="10" spans="1:30" ht="16" x14ac:dyDescent="0.2">
      <c r="Q10" s="20">
        <v>7</v>
      </c>
      <c r="R10" s="22" t="s">
        <v>51</v>
      </c>
      <c r="S10">
        <v>0</v>
      </c>
      <c r="T10" s="17">
        <v>266</v>
      </c>
      <c r="U10" s="17">
        <v>266</v>
      </c>
      <c r="V10" s="17">
        <v>259</v>
      </c>
      <c r="W10" s="23">
        <f t="shared" si="0"/>
        <v>263.66666666666669</v>
      </c>
      <c r="X10" s="23">
        <f>W10-W10</f>
        <v>0</v>
      </c>
      <c r="Y10" s="23">
        <f t="shared" si="1"/>
        <v>4.0414518843273806</v>
      </c>
      <c r="AA10" s="29">
        <f t="shared" si="2"/>
        <v>8.8495575221238208E-3</v>
      </c>
      <c r="AB10" s="29">
        <f t="shared" si="3"/>
        <v>8.8495575221238208E-3</v>
      </c>
      <c r="AC10" s="29">
        <f t="shared" si="4"/>
        <v>1.7699115044247857E-2</v>
      </c>
      <c r="AD10" s="29">
        <f t="shared" si="5"/>
        <v>1.1799410029498499E-2</v>
      </c>
    </row>
    <row r="11" spans="1:30" ht="16" x14ac:dyDescent="0.2">
      <c r="A11" s="1" t="s">
        <v>10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N11" t="s">
        <v>11</v>
      </c>
    </row>
    <row r="12" spans="1:30" ht="16" x14ac:dyDescent="0.2">
      <c r="A12" s="2" t="s">
        <v>0</v>
      </c>
      <c r="B12" s="3" t="s">
        <v>1</v>
      </c>
      <c r="C12" s="4">
        <v>4767</v>
      </c>
      <c r="D12" s="3" t="s">
        <v>1</v>
      </c>
      <c r="E12" s="4">
        <v>4576</v>
      </c>
      <c r="F12" s="3" t="s">
        <v>1</v>
      </c>
      <c r="G12" s="5">
        <v>6885</v>
      </c>
      <c r="H12" s="3" t="s">
        <v>1</v>
      </c>
      <c r="I12" s="6">
        <v>10114</v>
      </c>
      <c r="J12" s="3" t="s">
        <v>1</v>
      </c>
      <c r="K12" s="6">
        <v>10396</v>
      </c>
      <c r="L12" s="3" t="s">
        <v>1</v>
      </c>
      <c r="M12" s="7">
        <v>5386</v>
      </c>
      <c r="N12" s="8" t="s">
        <v>2</v>
      </c>
      <c r="Q12" s="32" t="s">
        <v>56</v>
      </c>
      <c r="R12" s="22" t="s">
        <v>48</v>
      </c>
      <c r="S12">
        <v>2.5</v>
      </c>
      <c r="T12" s="7">
        <v>1120379</v>
      </c>
      <c r="U12" s="18">
        <v>1243016</v>
      </c>
      <c r="V12" s="7">
        <v>1229510</v>
      </c>
      <c r="W12" s="23">
        <v>1197635</v>
      </c>
      <c r="X12" s="23">
        <v>1197353.6666666667</v>
      </c>
      <c r="Y12" s="23">
        <v>67245.595848352779</v>
      </c>
    </row>
    <row r="13" spans="1:30" x14ac:dyDescent="0.2">
      <c r="A13" s="2" t="s">
        <v>3</v>
      </c>
      <c r="B13" s="4">
        <v>4619</v>
      </c>
      <c r="C13" s="9">
        <v>1723</v>
      </c>
      <c r="D13" s="4">
        <v>4537</v>
      </c>
      <c r="E13" s="9">
        <v>1734</v>
      </c>
      <c r="F13" s="10">
        <v>4347</v>
      </c>
      <c r="G13" s="11">
        <v>2452</v>
      </c>
      <c r="H13" s="12">
        <v>7950</v>
      </c>
      <c r="I13" s="13">
        <v>3171</v>
      </c>
      <c r="J13" s="14">
        <v>8821</v>
      </c>
      <c r="K13" s="13">
        <v>3285</v>
      </c>
      <c r="L13" s="14">
        <v>8313</v>
      </c>
      <c r="M13" s="9">
        <v>1605</v>
      </c>
      <c r="N13" s="8" t="s">
        <v>2</v>
      </c>
    </row>
    <row r="14" spans="1:30" x14ac:dyDescent="0.2">
      <c r="A14" s="2" t="s">
        <v>4</v>
      </c>
      <c r="B14" s="3" t="s">
        <v>1</v>
      </c>
      <c r="C14" s="7">
        <v>5806</v>
      </c>
      <c r="D14" s="3" t="s">
        <v>1</v>
      </c>
      <c r="E14" s="7">
        <v>5530</v>
      </c>
      <c r="F14" s="3" t="s">
        <v>1</v>
      </c>
      <c r="G14" s="5">
        <v>7233</v>
      </c>
      <c r="H14" s="3" t="s">
        <v>1</v>
      </c>
      <c r="I14" s="15">
        <v>8975</v>
      </c>
      <c r="J14" s="3" t="s">
        <v>1</v>
      </c>
      <c r="K14" s="14">
        <v>8917</v>
      </c>
      <c r="L14" s="3" t="s">
        <v>1</v>
      </c>
      <c r="M14" s="10">
        <v>4423</v>
      </c>
      <c r="N14" s="8" t="s">
        <v>2</v>
      </c>
    </row>
    <row r="15" spans="1:30" x14ac:dyDescent="0.2">
      <c r="A15" s="2" t="s">
        <v>5</v>
      </c>
      <c r="B15" s="4">
        <v>4643</v>
      </c>
      <c r="C15" s="9">
        <v>1781</v>
      </c>
      <c r="D15" s="4">
        <v>4611</v>
      </c>
      <c r="E15" s="9">
        <v>1761</v>
      </c>
      <c r="F15" s="10">
        <v>4402</v>
      </c>
      <c r="G15" s="9">
        <v>1601</v>
      </c>
      <c r="H15" s="10">
        <v>3800</v>
      </c>
      <c r="I15" s="9">
        <v>1604</v>
      </c>
      <c r="J15" s="10">
        <v>3845</v>
      </c>
      <c r="K15" s="16">
        <v>1559</v>
      </c>
      <c r="L15" s="13">
        <v>3685</v>
      </c>
      <c r="M15" s="17">
        <v>818</v>
      </c>
      <c r="N15" s="8" t="s">
        <v>2</v>
      </c>
    </row>
    <row r="16" spans="1:30" x14ac:dyDescent="0.2">
      <c r="A16" s="2" t="s">
        <v>6</v>
      </c>
      <c r="B16" s="3" t="s">
        <v>1</v>
      </c>
      <c r="C16" s="7">
        <v>5252</v>
      </c>
      <c r="D16" s="3" t="s">
        <v>1</v>
      </c>
      <c r="E16" s="4">
        <v>4907</v>
      </c>
      <c r="F16" s="3" t="s">
        <v>1</v>
      </c>
      <c r="G16" s="11">
        <v>2581</v>
      </c>
      <c r="H16" s="11">
        <v>2873</v>
      </c>
      <c r="I16" s="17">
        <v>460</v>
      </c>
      <c r="J16" s="11">
        <v>2831</v>
      </c>
      <c r="K16" s="17">
        <v>500</v>
      </c>
      <c r="L16" s="11">
        <v>2745</v>
      </c>
      <c r="M16" s="17">
        <v>278</v>
      </c>
      <c r="N16" s="8" t="s">
        <v>2</v>
      </c>
    </row>
    <row r="17" spans="1:14" x14ac:dyDescent="0.2">
      <c r="A17" s="2" t="s">
        <v>7</v>
      </c>
      <c r="B17" s="10">
        <v>4468</v>
      </c>
      <c r="C17" s="9">
        <v>1810</v>
      </c>
      <c r="D17" s="10">
        <v>4406</v>
      </c>
      <c r="E17" s="9">
        <v>1591</v>
      </c>
      <c r="F17" s="10">
        <v>3795</v>
      </c>
      <c r="G17" s="16">
        <v>920</v>
      </c>
      <c r="H17" s="17">
        <v>338</v>
      </c>
      <c r="I17" s="17">
        <v>377</v>
      </c>
      <c r="J17" s="17">
        <v>304</v>
      </c>
      <c r="K17" s="17">
        <v>347</v>
      </c>
      <c r="L17" s="17">
        <v>264</v>
      </c>
      <c r="M17" s="17">
        <v>247</v>
      </c>
      <c r="N17" s="8" t="s">
        <v>2</v>
      </c>
    </row>
    <row r="18" spans="1:14" x14ac:dyDescent="0.2">
      <c r="A18" s="2" t="s">
        <v>8</v>
      </c>
      <c r="B18" s="3" t="s">
        <v>1</v>
      </c>
      <c r="C18" s="4">
        <v>5209</v>
      </c>
      <c r="D18" s="3" t="s">
        <v>1</v>
      </c>
      <c r="E18" s="4">
        <v>4767</v>
      </c>
      <c r="F18" s="3" t="s">
        <v>1</v>
      </c>
      <c r="G18" s="9">
        <v>2269</v>
      </c>
      <c r="H18" s="17">
        <v>247</v>
      </c>
      <c r="I18" s="17">
        <v>221</v>
      </c>
      <c r="J18" s="17">
        <v>200</v>
      </c>
      <c r="K18" s="17">
        <v>232</v>
      </c>
      <c r="L18" s="17">
        <v>181</v>
      </c>
      <c r="M18" s="17">
        <v>174</v>
      </c>
      <c r="N18" s="8" t="s">
        <v>2</v>
      </c>
    </row>
    <row r="19" spans="1:14" x14ac:dyDescent="0.2">
      <c r="A19" s="2" t="s">
        <v>9</v>
      </c>
      <c r="B19" s="9">
        <v>2165</v>
      </c>
      <c r="C19" s="16">
        <v>915</v>
      </c>
      <c r="D19" s="9">
        <v>2235</v>
      </c>
      <c r="E19" s="16">
        <v>905</v>
      </c>
      <c r="F19" s="9">
        <v>1925</v>
      </c>
      <c r="G19" s="17">
        <v>462</v>
      </c>
      <c r="H19" s="17">
        <v>194</v>
      </c>
      <c r="I19" s="17">
        <v>164</v>
      </c>
      <c r="J19" s="17">
        <v>130</v>
      </c>
      <c r="K19" s="17">
        <v>138</v>
      </c>
      <c r="L19" s="17">
        <v>110</v>
      </c>
      <c r="M19" s="17">
        <v>101</v>
      </c>
      <c r="N19" s="8" t="s">
        <v>2</v>
      </c>
    </row>
    <row r="21" spans="1:14" ht="16" x14ac:dyDescent="0.2">
      <c r="A21" s="1" t="s">
        <v>12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  <c r="N21" t="s">
        <v>11</v>
      </c>
    </row>
    <row r="22" spans="1:14" x14ac:dyDescent="0.2">
      <c r="A22" s="2" t="s">
        <v>0</v>
      </c>
      <c r="B22" s="5">
        <v>778142</v>
      </c>
      <c r="C22" s="17">
        <v>405</v>
      </c>
      <c r="D22" s="5">
        <v>779951</v>
      </c>
      <c r="E22" s="17">
        <v>370</v>
      </c>
      <c r="F22" s="18">
        <v>742847</v>
      </c>
      <c r="G22" s="17">
        <v>486</v>
      </c>
      <c r="H22" s="6">
        <v>1208198</v>
      </c>
      <c r="I22" s="17">
        <v>570</v>
      </c>
      <c r="J22" s="15">
        <v>1052617</v>
      </c>
      <c r="K22" s="17">
        <v>497</v>
      </c>
      <c r="L22" s="12">
        <v>909442</v>
      </c>
      <c r="M22" s="17">
        <v>235</v>
      </c>
      <c r="N22" s="8" t="s">
        <v>2</v>
      </c>
    </row>
    <row r="23" spans="1:14" x14ac:dyDescent="0.2">
      <c r="A23" s="2" t="s">
        <v>3</v>
      </c>
      <c r="B23" s="17">
        <v>383</v>
      </c>
      <c r="C23" s="17">
        <v>145</v>
      </c>
      <c r="D23" s="17">
        <v>383</v>
      </c>
      <c r="E23" s="17">
        <v>144</v>
      </c>
      <c r="F23" s="17">
        <v>354</v>
      </c>
      <c r="G23" s="17">
        <v>168</v>
      </c>
      <c r="H23" s="17">
        <v>475</v>
      </c>
      <c r="I23" s="17">
        <v>180</v>
      </c>
      <c r="J23" s="17">
        <v>454</v>
      </c>
      <c r="K23" s="17">
        <v>177</v>
      </c>
      <c r="L23" s="17">
        <v>417</v>
      </c>
      <c r="M23" s="17">
        <v>85</v>
      </c>
      <c r="N23" s="8" t="s">
        <v>2</v>
      </c>
    </row>
    <row r="24" spans="1:14" x14ac:dyDescent="0.2">
      <c r="A24" s="2" t="s">
        <v>4</v>
      </c>
      <c r="B24" s="12">
        <v>934767</v>
      </c>
      <c r="C24" s="17">
        <v>475</v>
      </c>
      <c r="D24" s="12">
        <v>937589</v>
      </c>
      <c r="E24" s="17">
        <v>447</v>
      </c>
      <c r="F24" s="12">
        <v>896765</v>
      </c>
      <c r="G24" s="17">
        <v>473</v>
      </c>
      <c r="H24" s="15">
        <v>1073777</v>
      </c>
      <c r="I24" s="17">
        <v>492</v>
      </c>
      <c r="J24" s="14">
        <v>1023584</v>
      </c>
      <c r="K24" s="17">
        <v>470</v>
      </c>
      <c r="L24" s="12">
        <v>929575</v>
      </c>
      <c r="M24" s="17">
        <v>231</v>
      </c>
      <c r="N24" s="8" t="s">
        <v>2</v>
      </c>
    </row>
    <row r="25" spans="1:14" x14ac:dyDescent="0.2">
      <c r="A25" s="2" t="s">
        <v>5</v>
      </c>
      <c r="B25" s="17">
        <v>396</v>
      </c>
      <c r="C25" s="17">
        <v>157</v>
      </c>
      <c r="D25" s="17">
        <v>380</v>
      </c>
      <c r="E25" s="17">
        <v>149</v>
      </c>
      <c r="F25" s="17">
        <v>349</v>
      </c>
      <c r="G25" s="17">
        <v>116</v>
      </c>
      <c r="H25" s="17">
        <v>222</v>
      </c>
      <c r="I25" s="17">
        <v>93</v>
      </c>
      <c r="J25" s="17">
        <v>215</v>
      </c>
      <c r="K25" s="17">
        <v>87</v>
      </c>
      <c r="L25" s="17">
        <v>192</v>
      </c>
      <c r="M25" s="17">
        <v>47</v>
      </c>
      <c r="N25" s="8" t="s">
        <v>2</v>
      </c>
    </row>
    <row r="26" spans="1:14" x14ac:dyDescent="0.2">
      <c r="A26" s="2" t="s">
        <v>6</v>
      </c>
      <c r="B26" s="5">
        <v>861705</v>
      </c>
      <c r="C26" s="17">
        <v>446</v>
      </c>
      <c r="D26" s="12">
        <v>881911</v>
      </c>
      <c r="E26" s="17">
        <v>412</v>
      </c>
      <c r="F26" s="5">
        <v>832754</v>
      </c>
      <c r="G26" s="17">
        <v>204</v>
      </c>
      <c r="H26" s="17">
        <v>266</v>
      </c>
      <c r="I26" s="17">
        <v>33</v>
      </c>
      <c r="J26" s="17">
        <v>266</v>
      </c>
      <c r="K26" s="17">
        <v>30</v>
      </c>
      <c r="L26" s="17">
        <v>259</v>
      </c>
      <c r="M26" s="17">
        <v>18</v>
      </c>
      <c r="N26" s="8" t="s">
        <v>2</v>
      </c>
    </row>
    <row r="27" spans="1:14" x14ac:dyDescent="0.2">
      <c r="A27" s="2" t="s">
        <v>7</v>
      </c>
      <c r="B27" s="17">
        <v>376</v>
      </c>
      <c r="C27" s="17">
        <v>155</v>
      </c>
      <c r="D27" s="17">
        <v>371</v>
      </c>
      <c r="E27" s="17">
        <v>140</v>
      </c>
      <c r="F27" s="17">
        <v>318</v>
      </c>
      <c r="G27" s="17">
        <v>77</v>
      </c>
      <c r="H27" s="17">
        <v>27</v>
      </c>
      <c r="I27" s="17">
        <v>24</v>
      </c>
      <c r="J27" s="17">
        <v>24</v>
      </c>
      <c r="K27" s="17">
        <v>23</v>
      </c>
      <c r="L27" s="17">
        <v>20</v>
      </c>
      <c r="M27" s="17">
        <v>17</v>
      </c>
      <c r="N27" s="8" t="s">
        <v>2</v>
      </c>
    </row>
    <row r="28" spans="1:14" x14ac:dyDescent="0.2">
      <c r="A28" s="2" t="s">
        <v>8</v>
      </c>
      <c r="B28" s="5">
        <v>824840</v>
      </c>
      <c r="C28" s="17">
        <v>444</v>
      </c>
      <c r="D28" s="5">
        <v>839802</v>
      </c>
      <c r="E28" s="17">
        <v>416</v>
      </c>
      <c r="F28" s="5">
        <v>797780</v>
      </c>
      <c r="G28" s="17">
        <v>196</v>
      </c>
      <c r="H28" s="17">
        <v>22</v>
      </c>
      <c r="I28" s="17">
        <v>20</v>
      </c>
      <c r="J28" s="17">
        <v>17</v>
      </c>
      <c r="K28" s="17">
        <v>17</v>
      </c>
      <c r="L28" s="17">
        <v>14</v>
      </c>
      <c r="M28" s="17">
        <v>12</v>
      </c>
      <c r="N28" s="8" t="s">
        <v>2</v>
      </c>
    </row>
    <row r="29" spans="1:14" x14ac:dyDescent="0.2">
      <c r="A29" s="2" t="s">
        <v>9</v>
      </c>
      <c r="B29" s="17">
        <v>191</v>
      </c>
      <c r="C29" s="17">
        <v>81</v>
      </c>
      <c r="D29" s="17">
        <v>185</v>
      </c>
      <c r="E29" s="17">
        <v>79</v>
      </c>
      <c r="F29" s="17">
        <v>159</v>
      </c>
      <c r="G29" s="17">
        <v>44</v>
      </c>
      <c r="H29" s="17">
        <v>18</v>
      </c>
      <c r="I29" s="17">
        <v>17</v>
      </c>
      <c r="J29" s="17">
        <v>13</v>
      </c>
      <c r="K29" s="17">
        <v>13</v>
      </c>
      <c r="L29" s="17">
        <v>9</v>
      </c>
      <c r="M29" s="17">
        <v>9</v>
      </c>
      <c r="N29" s="8" t="s">
        <v>2</v>
      </c>
    </row>
  </sheetData>
  <conditionalFormatting sqref="AD4:AD10">
    <cfRule type="colorScale" priority="1">
      <colorScale>
        <cfvo type="min"/>
        <cfvo type="max"/>
        <color rgb="FF63BE7B"/>
        <color rgb="FFFFEF9C"/>
      </colorScale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03C1F-8AD6-CF49-A371-EA21D410AEA3}">
  <dimension ref="A1:AD19"/>
  <sheetViews>
    <sheetView topLeftCell="I1" zoomScale="90" zoomScaleNormal="90" workbookViewId="0"/>
  </sheetViews>
  <sheetFormatPr baseColWidth="10" defaultRowHeight="15" x14ac:dyDescent="0.2"/>
  <cols>
    <col min="1" max="1" width="6.33203125" bestFit="1" customWidth="1"/>
    <col min="2" max="2" width="7.1640625" bestFit="1" customWidth="1"/>
    <col min="3" max="3" width="4.1640625" bestFit="1" customWidth="1"/>
    <col min="4" max="4" width="7.1640625" bestFit="1" customWidth="1"/>
    <col min="5" max="5" width="4.1640625" bestFit="1" customWidth="1"/>
    <col min="6" max="6" width="7.1640625" bestFit="1" customWidth="1"/>
    <col min="7" max="7" width="4.1640625" bestFit="1" customWidth="1"/>
    <col min="8" max="8" width="7.1640625" bestFit="1" customWidth="1"/>
    <col min="9" max="9" width="3.1640625" bestFit="1" customWidth="1"/>
    <col min="10" max="10" width="7.1640625" bestFit="1" customWidth="1"/>
    <col min="11" max="11" width="3.1640625" bestFit="1" customWidth="1"/>
    <col min="12" max="12" width="7.1640625" bestFit="1" customWidth="1"/>
    <col min="13" max="13" width="3.1640625" bestFit="1" customWidth="1"/>
    <col min="14" max="14" width="5.5" bestFit="1" customWidth="1"/>
    <col min="17" max="17" width="9.6640625" customWidth="1"/>
    <col min="18" max="18" width="12.5" customWidth="1"/>
    <col min="19" max="19" width="11.1640625" bestFit="1" customWidth="1"/>
    <col min="20" max="20" width="12.33203125" bestFit="1" customWidth="1"/>
    <col min="21" max="21" width="8.1640625" bestFit="1" customWidth="1"/>
    <col min="22" max="22" width="7.1640625" bestFit="1" customWidth="1"/>
    <col min="23" max="24" width="8.1640625" bestFit="1" customWidth="1"/>
    <col min="25" max="25" width="7.1640625" bestFit="1" customWidth="1"/>
  </cols>
  <sheetData>
    <row r="1" spans="1:30" ht="16" x14ac:dyDescent="0.2">
      <c r="A1" s="1" t="s">
        <v>14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8" t="s">
        <v>13</v>
      </c>
    </row>
    <row r="2" spans="1:30" x14ac:dyDescent="0.2">
      <c r="A2" s="2" t="s">
        <v>0</v>
      </c>
      <c r="B2" s="12" t="s">
        <v>15</v>
      </c>
      <c r="C2" s="17"/>
      <c r="D2" s="14" t="s">
        <v>16</v>
      </c>
      <c r="E2" s="17"/>
      <c r="F2" s="14" t="s">
        <v>17</v>
      </c>
      <c r="G2" s="17"/>
      <c r="H2" s="13" t="s">
        <v>18</v>
      </c>
      <c r="I2" s="17"/>
      <c r="J2" s="13" t="s">
        <v>19</v>
      </c>
      <c r="K2" s="17"/>
      <c r="L2" s="13" t="s">
        <v>20</v>
      </c>
      <c r="M2" s="17"/>
      <c r="N2" s="8" t="s">
        <v>2</v>
      </c>
      <c r="T2" s="19" t="s">
        <v>36</v>
      </c>
      <c r="AA2" s="19" t="s">
        <v>45</v>
      </c>
      <c r="AB2" s="19"/>
      <c r="AC2" s="19"/>
    </row>
    <row r="3" spans="1:30" ht="16" x14ac:dyDescent="0.2">
      <c r="A3" s="2" t="s">
        <v>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8" t="s">
        <v>2</v>
      </c>
      <c r="Q3" s="20" t="s">
        <v>47</v>
      </c>
      <c r="R3" s="20" t="s">
        <v>37</v>
      </c>
      <c r="S3" s="21" t="s">
        <v>38</v>
      </c>
      <c r="T3" s="19" t="s">
        <v>39</v>
      </c>
      <c r="U3" s="19" t="s">
        <v>40</v>
      </c>
      <c r="V3" s="19" t="s">
        <v>41</v>
      </c>
      <c r="W3" s="19" t="s">
        <v>42</v>
      </c>
      <c r="X3" s="19" t="s">
        <v>43</v>
      </c>
      <c r="Y3" s="19" t="s">
        <v>44</v>
      </c>
      <c r="AA3" s="19" t="s">
        <v>39</v>
      </c>
      <c r="AB3" s="19" t="s">
        <v>40</v>
      </c>
      <c r="AC3" s="19" t="s">
        <v>41</v>
      </c>
      <c r="AD3" s="19" t="s">
        <v>46</v>
      </c>
    </row>
    <row r="4" spans="1:30" ht="16" x14ac:dyDescent="0.2">
      <c r="A4" s="2" t="s">
        <v>4</v>
      </c>
      <c r="B4" s="6" t="s">
        <v>21</v>
      </c>
      <c r="C4" s="17"/>
      <c r="D4" s="6" t="s">
        <v>22</v>
      </c>
      <c r="E4" s="17"/>
      <c r="F4" s="6" t="s">
        <v>23</v>
      </c>
      <c r="G4" s="17"/>
      <c r="H4" s="13" t="s">
        <v>24</v>
      </c>
      <c r="I4" s="17"/>
      <c r="J4" s="13" t="s">
        <v>25</v>
      </c>
      <c r="K4" s="17"/>
      <c r="L4" s="13" t="s">
        <v>26</v>
      </c>
      <c r="M4" s="17"/>
      <c r="N4" s="8" t="s">
        <v>2</v>
      </c>
      <c r="Q4" s="20">
        <v>8</v>
      </c>
      <c r="R4" s="22" t="s">
        <v>52</v>
      </c>
      <c r="S4">
        <v>2</v>
      </c>
      <c r="T4" s="12">
        <v>345227</v>
      </c>
      <c r="U4" s="14">
        <v>362669</v>
      </c>
      <c r="V4" s="14">
        <v>367235</v>
      </c>
      <c r="W4" s="23">
        <f t="shared" ref="W4:W10" si="0">AVERAGE(T4:V4)</f>
        <v>358377</v>
      </c>
      <c r="X4" s="23">
        <f>W4-W10</f>
        <v>358124.66666666669</v>
      </c>
      <c r="Y4" s="23">
        <f t="shared" ref="Y4:Y10" si="1">_xlfn.STDEV.S(T4:V4)</f>
        <v>11614.816571948091</v>
      </c>
      <c r="AA4" s="24">
        <f t="shared" ref="AA4:AA10" si="2">ABS(T4-W4)/W4</f>
        <v>3.6693202967824384E-2</v>
      </c>
      <c r="AB4" s="24">
        <f t="shared" ref="AB4:AB10" si="3">ABS(U4-W4)/W4</f>
        <v>1.1976214991475458E-2</v>
      </c>
      <c r="AC4" s="24">
        <f t="shared" ref="AC4:AC10" si="4">ABS(V4-W4)/W4</f>
        <v>2.4716987976348928E-2</v>
      </c>
      <c r="AD4" s="24">
        <f t="shared" ref="AD4:AD10" si="5">AVERAGE(AA4:AC4)</f>
        <v>2.4462135311882922E-2</v>
      </c>
    </row>
    <row r="5" spans="1:30" ht="16" x14ac:dyDescent="0.2">
      <c r="A5" s="2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8" t="s">
        <v>2</v>
      </c>
      <c r="Q5" s="20">
        <v>9</v>
      </c>
      <c r="R5" s="22" t="s">
        <v>52</v>
      </c>
      <c r="S5">
        <v>2</v>
      </c>
      <c r="T5" s="6">
        <v>446083</v>
      </c>
      <c r="U5" s="6">
        <v>448146</v>
      </c>
      <c r="V5" s="6">
        <v>432826</v>
      </c>
      <c r="W5" s="23">
        <f t="shared" si="0"/>
        <v>442351.66666666669</v>
      </c>
      <c r="X5" s="23">
        <f>W5-W10</f>
        <v>442099.33333333337</v>
      </c>
      <c r="Y5" s="23">
        <f t="shared" si="1"/>
        <v>8313.7077368243681</v>
      </c>
      <c r="AA5" s="25">
        <f t="shared" si="2"/>
        <v>8.4352193390627682E-3</v>
      </c>
      <c r="AB5" s="25">
        <f t="shared" si="3"/>
        <v>1.3098929584681826E-2</v>
      </c>
      <c r="AC5" s="25">
        <f t="shared" si="4"/>
        <v>2.1534148923744726E-2</v>
      </c>
      <c r="AD5" s="25">
        <f t="shared" si="5"/>
        <v>1.435609928249644E-2</v>
      </c>
    </row>
    <row r="6" spans="1:30" ht="16" x14ac:dyDescent="0.2">
      <c r="A6" s="2" t="s">
        <v>6</v>
      </c>
      <c r="B6" s="12" t="s">
        <v>27</v>
      </c>
      <c r="C6" s="17"/>
      <c r="D6" s="14" t="s">
        <v>28</v>
      </c>
      <c r="E6" s="17"/>
      <c r="F6" s="14" t="s">
        <v>29</v>
      </c>
      <c r="G6" s="17"/>
      <c r="H6" s="17" t="s">
        <v>30</v>
      </c>
      <c r="I6" s="17"/>
      <c r="J6" s="17" t="s">
        <v>31</v>
      </c>
      <c r="K6" s="17"/>
      <c r="L6" s="17" t="s">
        <v>32</v>
      </c>
      <c r="M6" s="17"/>
      <c r="N6" s="8" t="s">
        <v>2</v>
      </c>
      <c r="Q6" s="20">
        <v>10</v>
      </c>
      <c r="R6" s="22" t="s">
        <v>53</v>
      </c>
      <c r="S6">
        <v>2</v>
      </c>
      <c r="T6" s="12">
        <v>341588</v>
      </c>
      <c r="U6" s="14">
        <v>369943</v>
      </c>
      <c r="V6" s="14">
        <v>383392</v>
      </c>
      <c r="W6" s="23">
        <f t="shared" si="0"/>
        <v>364974.33333333331</v>
      </c>
      <c r="X6" s="23">
        <f>W6-W10</f>
        <v>364722</v>
      </c>
      <c r="Y6" s="23">
        <f t="shared" si="1"/>
        <v>21340.321936028362</v>
      </c>
      <c r="AA6" s="26">
        <f t="shared" si="2"/>
        <v>6.4076651965480624E-2</v>
      </c>
      <c r="AB6" s="26">
        <f t="shared" si="3"/>
        <v>1.3613742701541623E-2</v>
      </c>
      <c r="AC6" s="26">
        <f t="shared" si="4"/>
        <v>5.0462909263939162E-2</v>
      </c>
      <c r="AD6" s="26">
        <f t="shared" si="5"/>
        <v>4.2717767976987141E-2</v>
      </c>
    </row>
    <row r="7" spans="1:30" ht="16" x14ac:dyDescent="0.2">
      <c r="A7" s="2" t="s">
        <v>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8" t="s">
        <v>2</v>
      </c>
      <c r="Q7" s="20">
        <v>11</v>
      </c>
      <c r="R7" s="22" t="s">
        <v>53</v>
      </c>
      <c r="S7">
        <v>2</v>
      </c>
      <c r="T7" s="6">
        <v>428685</v>
      </c>
      <c r="U7" s="6">
        <v>446702</v>
      </c>
      <c r="V7" s="6">
        <v>424546</v>
      </c>
      <c r="W7" s="23">
        <f t="shared" si="0"/>
        <v>433311</v>
      </c>
      <c r="X7" s="23">
        <f>W7-W10</f>
        <v>433058.66666666669</v>
      </c>
      <c r="Y7" s="23">
        <f t="shared" si="1"/>
        <v>11780.152418368787</v>
      </c>
      <c r="AA7" s="27">
        <f t="shared" si="2"/>
        <v>1.067593483664158E-2</v>
      </c>
      <c r="AB7" s="27">
        <f t="shared" si="3"/>
        <v>3.0903900431791486E-2</v>
      </c>
      <c r="AC7" s="27">
        <f t="shared" si="4"/>
        <v>2.0227965595149906E-2</v>
      </c>
      <c r="AD7" s="27">
        <f t="shared" si="5"/>
        <v>2.0602600287860987E-2</v>
      </c>
    </row>
    <row r="8" spans="1:30" ht="16" x14ac:dyDescent="0.2">
      <c r="A8" s="2" t="s">
        <v>8</v>
      </c>
      <c r="B8" s="6" t="s">
        <v>33</v>
      </c>
      <c r="C8" s="17"/>
      <c r="D8" s="6" t="s">
        <v>34</v>
      </c>
      <c r="E8" s="17"/>
      <c r="F8" s="6" t="s">
        <v>35</v>
      </c>
      <c r="G8" s="17"/>
      <c r="H8" s="17"/>
      <c r="I8" s="17"/>
      <c r="J8" s="17"/>
      <c r="K8" s="17"/>
      <c r="L8" s="17"/>
      <c r="M8" s="17"/>
      <c r="N8" s="8" t="s">
        <v>2</v>
      </c>
      <c r="Q8" s="20">
        <v>12</v>
      </c>
      <c r="R8" s="22" t="s">
        <v>54</v>
      </c>
      <c r="S8">
        <v>2</v>
      </c>
      <c r="T8" s="13">
        <v>133322</v>
      </c>
      <c r="U8" s="13">
        <v>150382</v>
      </c>
      <c r="V8" s="13">
        <v>156138</v>
      </c>
      <c r="W8" s="23">
        <f t="shared" si="0"/>
        <v>146614</v>
      </c>
      <c r="X8" s="23">
        <f>W8-W10</f>
        <v>146361.66666666666</v>
      </c>
      <c r="Y8" s="23">
        <f t="shared" si="1"/>
        <v>11865.531256543047</v>
      </c>
      <c r="AA8" s="24">
        <f t="shared" si="2"/>
        <v>9.0659827847272431E-2</v>
      </c>
      <c r="AB8" s="24">
        <f t="shared" si="3"/>
        <v>2.5700137776747106E-2</v>
      </c>
      <c r="AC8" s="24">
        <f t="shared" si="4"/>
        <v>6.4959690070525322E-2</v>
      </c>
      <c r="AD8" s="24">
        <f t="shared" si="5"/>
        <v>6.0439885231514952E-2</v>
      </c>
    </row>
    <row r="9" spans="1:30" ht="16" x14ac:dyDescent="0.2">
      <c r="A9" s="2" t="s">
        <v>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8" t="s">
        <v>2</v>
      </c>
      <c r="Q9" s="20">
        <v>13</v>
      </c>
      <c r="R9" s="22" t="s">
        <v>54</v>
      </c>
      <c r="S9">
        <v>2</v>
      </c>
      <c r="T9" s="13">
        <v>149644</v>
      </c>
      <c r="U9" s="13">
        <v>156673</v>
      </c>
      <c r="V9" s="13">
        <v>152794</v>
      </c>
      <c r="W9" s="23">
        <f t="shared" si="0"/>
        <v>153037</v>
      </c>
      <c r="X9" s="23">
        <f>W9-W10</f>
        <v>152784.66666666666</v>
      </c>
      <c r="Y9" s="23">
        <f t="shared" si="1"/>
        <v>3520.7949386466689</v>
      </c>
      <c r="AA9" s="28">
        <f t="shared" si="2"/>
        <v>2.2171108947509427E-2</v>
      </c>
      <c r="AB9" s="28">
        <f t="shared" si="3"/>
        <v>2.3758960251442463E-2</v>
      </c>
      <c r="AC9" s="28">
        <f t="shared" si="4"/>
        <v>1.5878513039330358E-3</v>
      </c>
      <c r="AD9" s="28">
        <f t="shared" si="5"/>
        <v>1.5839306834294974E-2</v>
      </c>
    </row>
    <row r="10" spans="1:30" ht="16" x14ac:dyDescent="0.2">
      <c r="Q10" s="20">
        <v>14</v>
      </c>
      <c r="R10" s="22" t="s">
        <v>51</v>
      </c>
      <c r="S10">
        <v>0</v>
      </c>
      <c r="T10" s="17">
        <v>252</v>
      </c>
      <c r="U10" s="17">
        <v>257</v>
      </c>
      <c r="V10" s="17">
        <v>248</v>
      </c>
      <c r="W10" s="23">
        <f t="shared" si="0"/>
        <v>252.33333333333334</v>
      </c>
      <c r="X10" s="23">
        <f>W10-W10</f>
        <v>0</v>
      </c>
      <c r="Y10" s="23">
        <f t="shared" si="1"/>
        <v>4.5092497528228943</v>
      </c>
      <c r="AA10" s="29">
        <f t="shared" si="2"/>
        <v>1.3210039630119266E-3</v>
      </c>
      <c r="AB10" s="29">
        <f t="shared" si="3"/>
        <v>1.849405548216641E-2</v>
      </c>
      <c r="AC10" s="29">
        <f t="shared" si="4"/>
        <v>1.7173051519154596E-2</v>
      </c>
      <c r="AD10" s="29">
        <f t="shared" si="5"/>
        <v>1.232937032144431E-2</v>
      </c>
    </row>
    <row r="11" spans="1:30" ht="16" x14ac:dyDescent="0.2">
      <c r="A11" s="1" t="s">
        <v>12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N11" s="8" t="s">
        <v>13</v>
      </c>
    </row>
    <row r="12" spans="1:30" ht="16" x14ac:dyDescent="0.2">
      <c r="A12" s="2" t="s">
        <v>0</v>
      </c>
      <c r="B12" s="12">
        <v>345227</v>
      </c>
      <c r="C12" s="17">
        <v>186</v>
      </c>
      <c r="D12" s="14">
        <v>362669</v>
      </c>
      <c r="E12" s="17">
        <v>183</v>
      </c>
      <c r="F12" s="14">
        <v>367235</v>
      </c>
      <c r="G12" s="17">
        <v>126</v>
      </c>
      <c r="H12" s="13">
        <v>133322</v>
      </c>
      <c r="I12" s="17">
        <v>75</v>
      </c>
      <c r="J12" s="13">
        <v>150382</v>
      </c>
      <c r="K12" s="17">
        <v>80</v>
      </c>
      <c r="L12" s="13">
        <v>156138</v>
      </c>
      <c r="M12" s="17">
        <v>43</v>
      </c>
      <c r="N12" s="8" t="s">
        <v>2</v>
      </c>
      <c r="Q12" s="32" t="s">
        <v>56</v>
      </c>
      <c r="R12" s="22" t="s">
        <v>52</v>
      </c>
      <c r="S12">
        <v>2.5</v>
      </c>
      <c r="T12" s="9">
        <v>473650</v>
      </c>
      <c r="U12" s="9">
        <v>468466</v>
      </c>
      <c r="V12" s="9">
        <v>492694</v>
      </c>
      <c r="W12" s="23">
        <f t="shared" ref="W12" si="6">AVERAGE(T12:V12)</f>
        <v>478270</v>
      </c>
      <c r="X12" s="23">
        <f>W12-W14</f>
        <v>478270</v>
      </c>
      <c r="Y12" s="23">
        <f t="shared" ref="Y12" si="7">_xlfn.STDEV.S(T12:V12)</f>
        <v>12757.636771753616</v>
      </c>
    </row>
    <row r="13" spans="1:30" x14ac:dyDescent="0.2">
      <c r="A13" s="2" t="s">
        <v>3</v>
      </c>
      <c r="B13" s="17">
        <v>185</v>
      </c>
      <c r="C13" s="17">
        <v>69</v>
      </c>
      <c r="D13" s="17">
        <v>179</v>
      </c>
      <c r="E13" s="17">
        <v>68</v>
      </c>
      <c r="F13" s="17">
        <v>167</v>
      </c>
      <c r="G13" s="17">
        <v>47</v>
      </c>
      <c r="H13" s="17">
        <v>67</v>
      </c>
      <c r="I13" s="17">
        <v>30</v>
      </c>
      <c r="J13" s="17">
        <v>70</v>
      </c>
      <c r="K13" s="17">
        <v>30</v>
      </c>
      <c r="L13" s="17">
        <v>70</v>
      </c>
      <c r="M13" s="17">
        <v>15</v>
      </c>
      <c r="N13" s="8" t="s">
        <v>2</v>
      </c>
    </row>
    <row r="14" spans="1:30" x14ac:dyDescent="0.2">
      <c r="A14" s="2" t="s">
        <v>4</v>
      </c>
      <c r="B14" s="6">
        <v>446083</v>
      </c>
      <c r="C14" s="17">
        <v>224</v>
      </c>
      <c r="D14" s="6">
        <v>448146</v>
      </c>
      <c r="E14" s="17">
        <v>215</v>
      </c>
      <c r="F14" s="6">
        <v>432826</v>
      </c>
      <c r="G14" s="17">
        <v>144</v>
      </c>
      <c r="H14" s="13">
        <v>149644</v>
      </c>
      <c r="I14" s="17">
        <v>78</v>
      </c>
      <c r="J14" s="13">
        <v>156673</v>
      </c>
      <c r="K14" s="17">
        <v>82</v>
      </c>
      <c r="L14" s="13">
        <v>152794</v>
      </c>
      <c r="M14" s="17">
        <v>41</v>
      </c>
      <c r="N14" s="8" t="s">
        <v>2</v>
      </c>
    </row>
    <row r="15" spans="1:30" x14ac:dyDescent="0.2">
      <c r="A15" s="2" t="s">
        <v>5</v>
      </c>
      <c r="B15" s="17">
        <v>174</v>
      </c>
      <c r="C15" s="17">
        <v>69</v>
      </c>
      <c r="D15" s="17">
        <v>174</v>
      </c>
      <c r="E15" s="17">
        <v>69</v>
      </c>
      <c r="F15" s="17">
        <v>164</v>
      </c>
      <c r="G15" s="17">
        <v>43</v>
      </c>
      <c r="H15" s="17">
        <v>40</v>
      </c>
      <c r="I15" s="17">
        <v>19</v>
      </c>
      <c r="J15" s="17">
        <v>40</v>
      </c>
      <c r="K15" s="17">
        <v>18</v>
      </c>
      <c r="L15" s="17">
        <v>36</v>
      </c>
      <c r="M15" s="17">
        <v>13</v>
      </c>
      <c r="N15" s="8" t="s">
        <v>2</v>
      </c>
    </row>
    <row r="16" spans="1:30" x14ac:dyDescent="0.2">
      <c r="A16" s="2" t="s">
        <v>6</v>
      </c>
      <c r="B16" s="12">
        <v>341588</v>
      </c>
      <c r="C16" s="17">
        <v>185</v>
      </c>
      <c r="D16" s="14">
        <v>369943</v>
      </c>
      <c r="E16" s="17">
        <v>182</v>
      </c>
      <c r="F16" s="14">
        <v>383392</v>
      </c>
      <c r="G16" s="17">
        <v>96</v>
      </c>
      <c r="H16" s="17">
        <v>252</v>
      </c>
      <c r="I16" s="17">
        <v>12</v>
      </c>
      <c r="J16" s="17">
        <v>257</v>
      </c>
      <c r="K16" s="17">
        <v>11</v>
      </c>
      <c r="L16" s="17">
        <v>248</v>
      </c>
      <c r="M16" s="17">
        <v>8</v>
      </c>
      <c r="N16" s="8" t="s">
        <v>2</v>
      </c>
    </row>
    <row r="17" spans="1:14" x14ac:dyDescent="0.2">
      <c r="A17" s="2" t="s">
        <v>7</v>
      </c>
      <c r="B17" s="17">
        <v>180</v>
      </c>
      <c r="C17" s="17">
        <v>75</v>
      </c>
      <c r="D17" s="17">
        <v>178</v>
      </c>
      <c r="E17" s="17">
        <v>66</v>
      </c>
      <c r="F17" s="17">
        <v>157</v>
      </c>
      <c r="G17" s="17">
        <v>38</v>
      </c>
      <c r="H17" s="17">
        <v>15</v>
      </c>
      <c r="I17" s="17">
        <v>11</v>
      </c>
      <c r="J17" s="17">
        <v>9</v>
      </c>
      <c r="K17" s="17">
        <v>9</v>
      </c>
      <c r="L17" s="17">
        <v>8</v>
      </c>
      <c r="M17" s="17">
        <v>7</v>
      </c>
      <c r="N17" s="8" t="s">
        <v>2</v>
      </c>
    </row>
    <row r="18" spans="1:14" x14ac:dyDescent="0.2">
      <c r="A18" s="2" t="s">
        <v>8</v>
      </c>
      <c r="B18" s="6">
        <v>428685</v>
      </c>
      <c r="C18" s="17">
        <v>236</v>
      </c>
      <c r="D18" s="6">
        <v>446702</v>
      </c>
      <c r="E18" s="17">
        <v>219</v>
      </c>
      <c r="F18" s="6">
        <v>424546</v>
      </c>
      <c r="G18" s="17">
        <v>105</v>
      </c>
      <c r="H18" s="17">
        <v>13</v>
      </c>
      <c r="I18" s="17">
        <v>9</v>
      </c>
      <c r="J18" s="17">
        <v>9</v>
      </c>
      <c r="K18" s="17">
        <v>8</v>
      </c>
      <c r="L18" s="17">
        <v>7</v>
      </c>
      <c r="M18" s="17">
        <v>6</v>
      </c>
      <c r="N18" s="8" t="s">
        <v>2</v>
      </c>
    </row>
    <row r="19" spans="1:14" x14ac:dyDescent="0.2">
      <c r="A19" s="2" t="s">
        <v>9</v>
      </c>
      <c r="B19" s="17">
        <v>101</v>
      </c>
      <c r="C19" s="17">
        <v>46</v>
      </c>
      <c r="D19" s="17">
        <v>99</v>
      </c>
      <c r="E19" s="17">
        <v>47</v>
      </c>
      <c r="F19" s="17">
        <v>87</v>
      </c>
      <c r="G19" s="17">
        <v>24</v>
      </c>
      <c r="H19" s="17">
        <v>11</v>
      </c>
      <c r="I19" s="17">
        <v>10</v>
      </c>
      <c r="J19" s="17">
        <v>7</v>
      </c>
      <c r="K19" s="17">
        <v>7</v>
      </c>
      <c r="L19" s="17">
        <v>6</v>
      </c>
      <c r="M19" s="17">
        <v>6</v>
      </c>
      <c r="N19" s="8" t="s">
        <v>2</v>
      </c>
    </row>
  </sheetData>
  <conditionalFormatting sqref="AD4:AD10">
    <cfRule type="colorScale" priority="1">
      <colorScale>
        <cfvo type="min"/>
        <cfvo type="max"/>
        <color rgb="FF63BE7B"/>
        <color rgb="FFFFEF9C"/>
      </colorScale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8BA51-104A-ED48-87B3-4BD4E27FBBB0}">
  <dimension ref="B2:Q17"/>
  <sheetViews>
    <sheetView tabSelected="1" topLeftCell="L27" zoomScale="260" zoomScaleNormal="260" workbookViewId="0">
      <selection activeCell="X41" sqref="X41"/>
    </sheetView>
  </sheetViews>
  <sheetFormatPr baseColWidth="10" defaultRowHeight="15" x14ac:dyDescent="0.2"/>
  <cols>
    <col min="3" max="3" width="13.83203125" customWidth="1"/>
    <col min="12" max="12" width="13.83203125" customWidth="1"/>
    <col min="14" max="14" width="13.6640625" customWidth="1"/>
    <col min="15" max="15" width="12.5" customWidth="1"/>
    <col min="16" max="16" width="14.33203125" customWidth="1"/>
    <col min="17" max="17" width="14" customWidth="1"/>
  </cols>
  <sheetData>
    <row r="2" spans="2:17" x14ac:dyDescent="0.2">
      <c r="E2" s="19" t="s">
        <v>36</v>
      </c>
    </row>
    <row r="3" spans="2:17" ht="16" x14ac:dyDescent="0.2">
      <c r="B3" s="20" t="s">
        <v>47</v>
      </c>
      <c r="C3" s="20" t="s">
        <v>37</v>
      </c>
      <c r="D3" s="21" t="s">
        <v>38</v>
      </c>
      <c r="E3" s="19" t="s">
        <v>39</v>
      </c>
      <c r="F3" s="19" t="s">
        <v>40</v>
      </c>
      <c r="G3" s="19" t="s">
        <v>41</v>
      </c>
      <c r="H3" s="19" t="s">
        <v>42</v>
      </c>
      <c r="I3" s="19" t="s">
        <v>43</v>
      </c>
      <c r="J3" s="19" t="s">
        <v>44</v>
      </c>
      <c r="K3" s="19" t="s">
        <v>55</v>
      </c>
      <c r="M3" s="19" t="s">
        <v>37</v>
      </c>
      <c r="N3" s="19" t="s">
        <v>70</v>
      </c>
      <c r="O3" s="19" t="s">
        <v>69</v>
      </c>
      <c r="P3" s="19" t="s">
        <v>67</v>
      </c>
      <c r="Q3" s="19" t="s">
        <v>68</v>
      </c>
    </row>
    <row r="4" spans="2:17" ht="16" x14ac:dyDescent="0.2">
      <c r="B4" s="20">
        <v>1</v>
      </c>
      <c r="C4" s="22" t="s">
        <v>48</v>
      </c>
      <c r="D4">
        <v>2</v>
      </c>
      <c r="E4" s="5">
        <v>778142</v>
      </c>
      <c r="F4" s="5">
        <v>779951</v>
      </c>
      <c r="G4" s="18">
        <v>742847</v>
      </c>
      <c r="H4" s="23">
        <f t="shared" ref="H4:H17" si="0">AVERAGE(E4:G4)</f>
        <v>766980</v>
      </c>
      <c r="I4" s="23">
        <f>H4-H10</f>
        <v>766716.33333333337</v>
      </c>
      <c r="J4" s="23">
        <f t="shared" ref="J4:J17" si="1">_xlfn.STDEV.S(E4:G4)</f>
        <v>20919.354363842111</v>
      </c>
      <c r="K4" s="30">
        <f>AVERAGE(I4:I9)</f>
        <v>905627.77777777764</v>
      </c>
      <c r="M4" s="22" t="s">
        <v>48</v>
      </c>
      <c r="N4" s="37" t="s">
        <v>71</v>
      </c>
      <c r="O4">
        <v>1</v>
      </c>
      <c r="P4" s="30">
        <f>AVERAGE(I4:I5)</f>
        <v>844746.5</v>
      </c>
      <c r="Q4">
        <f>_xlfn.T.TEST(P4:P6,P7:P9,2,2)</f>
        <v>4.9063868466198189E-3</v>
      </c>
    </row>
    <row r="5" spans="2:17" ht="16" x14ac:dyDescent="0.2">
      <c r="B5" s="20">
        <v>2</v>
      </c>
      <c r="C5" s="22" t="s">
        <v>48</v>
      </c>
      <c r="D5">
        <v>2</v>
      </c>
      <c r="E5" s="12">
        <v>934767</v>
      </c>
      <c r="F5" s="12">
        <v>937589</v>
      </c>
      <c r="G5" s="12">
        <v>896765</v>
      </c>
      <c r="H5" s="23">
        <f t="shared" si="0"/>
        <v>923040.33333333337</v>
      </c>
      <c r="I5" s="23">
        <f>H5-H10</f>
        <v>922776.66666666674</v>
      </c>
      <c r="J5" s="23">
        <f t="shared" si="1"/>
        <v>22798.810875423598</v>
      </c>
      <c r="M5" s="22" t="s">
        <v>49</v>
      </c>
      <c r="N5" s="37"/>
      <c r="O5">
        <v>2</v>
      </c>
      <c r="P5" s="30">
        <f>AVERAGE(I6:I7)</f>
        <v>839535</v>
      </c>
    </row>
    <row r="6" spans="2:17" ht="16" x14ac:dyDescent="0.2">
      <c r="B6" s="20">
        <v>3</v>
      </c>
      <c r="C6" s="22" t="s">
        <v>49</v>
      </c>
      <c r="D6">
        <v>2</v>
      </c>
      <c r="E6" s="5">
        <v>861705</v>
      </c>
      <c r="F6" s="12">
        <v>881911</v>
      </c>
      <c r="G6" s="5">
        <v>832754</v>
      </c>
      <c r="H6" s="23">
        <f t="shared" si="0"/>
        <v>858790</v>
      </c>
      <c r="I6" s="23">
        <f>H6-H10</f>
        <v>858526.33333333337</v>
      </c>
      <c r="J6" s="23">
        <f t="shared" si="1"/>
        <v>24707.804050542411</v>
      </c>
      <c r="M6" s="22" t="s">
        <v>50</v>
      </c>
      <c r="N6" s="37"/>
      <c r="O6">
        <v>3</v>
      </c>
      <c r="P6" s="30">
        <f>AVERAGE(I8:I9)</f>
        <v>1032601.8333333333</v>
      </c>
    </row>
    <row r="7" spans="2:17" ht="16" x14ac:dyDescent="0.2">
      <c r="B7" s="20">
        <v>4</v>
      </c>
      <c r="C7" s="22" t="s">
        <v>49</v>
      </c>
      <c r="D7">
        <v>2</v>
      </c>
      <c r="E7" s="5">
        <v>824840</v>
      </c>
      <c r="F7" s="5">
        <v>839802</v>
      </c>
      <c r="G7" s="5">
        <v>797780</v>
      </c>
      <c r="H7" s="23">
        <f t="shared" si="0"/>
        <v>820807.33333333337</v>
      </c>
      <c r="I7" s="23">
        <f>H7-H10</f>
        <v>820543.66666666674</v>
      </c>
      <c r="J7" s="23">
        <f t="shared" si="1"/>
        <v>21299.270441339846</v>
      </c>
      <c r="M7" s="22" t="s">
        <v>52</v>
      </c>
      <c r="N7" s="37" t="s">
        <v>72</v>
      </c>
      <c r="O7">
        <v>1</v>
      </c>
      <c r="P7" s="30">
        <f>AVERAGE(I11:I12)</f>
        <v>400112</v>
      </c>
    </row>
    <row r="8" spans="2:17" ht="16" x14ac:dyDescent="0.2">
      <c r="B8" s="20">
        <v>5</v>
      </c>
      <c r="C8" s="22" t="s">
        <v>50</v>
      </c>
      <c r="D8">
        <v>2</v>
      </c>
      <c r="E8" s="6">
        <v>1208198</v>
      </c>
      <c r="F8" s="15">
        <v>1052617</v>
      </c>
      <c r="G8" s="12">
        <v>909442</v>
      </c>
      <c r="H8" s="23">
        <f t="shared" si="0"/>
        <v>1056752.3333333333</v>
      </c>
      <c r="I8" s="23">
        <f>H8-H10</f>
        <v>1056488.6666666665</v>
      </c>
      <c r="J8" s="23">
        <f t="shared" si="1"/>
        <v>149420.92430557794</v>
      </c>
      <c r="M8" s="22" t="s">
        <v>53</v>
      </c>
      <c r="N8" s="37"/>
      <c r="O8">
        <v>2</v>
      </c>
      <c r="P8" s="30">
        <f>AVERAGE(I13:I14)</f>
        <v>398890.33333333337</v>
      </c>
    </row>
    <row r="9" spans="2:17" ht="16" x14ac:dyDescent="0.2">
      <c r="B9" s="20">
        <v>6</v>
      </c>
      <c r="C9" s="22" t="s">
        <v>50</v>
      </c>
      <c r="D9">
        <v>2</v>
      </c>
      <c r="E9" s="15">
        <v>1073777</v>
      </c>
      <c r="F9" s="14">
        <v>1023584</v>
      </c>
      <c r="G9" s="12">
        <v>929575</v>
      </c>
      <c r="H9" s="23">
        <f t="shared" si="0"/>
        <v>1008978.6666666666</v>
      </c>
      <c r="I9" s="23">
        <f>H9-H10</f>
        <v>1008715</v>
      </c>
      <c r="J9" s="23">
        <f t="shared" si="1"/>
        <v>73202.0561346014</v>
      </c>
      <c r="M9" s="22" t="s">
        <v>54</v>
      </c>
      <c r="N9" s="37"/>
      <c r="O9">
        <v>3</v>
      </c>
      <c r="P9" s="30">
        <f>AVERAGE(I15:I16)</f>
        <v>149573.16666666666</v>
      </c>
    </row>
    <row r="10" spans="2:17" ht="16" x14ac:dyDescent="0.2">
      <c r="B10" s="20">
        <v>7</v>
      </c>
      <c r="C10" s="22" t="s">
        <v>51</v>
      </c>
      <c r="D10">
        <v>0</v>
      </c>
      <c r="E10" s="17">
        <v>266</v>
      </c>
      <c r="F10" s="17">
        <v>266</v>
      </c>
      <c r="G10" s="17">
        <v>259</v>
      </c>
      <c r="H10" s="23">
        <f t="shared" si="0"/>
        <v>263.66666666666669</v>
      </c>
      <c r="I10" s="23">
        <f>H10-H10</f>
        <v>0</v>
      </c>
      <c r="J10" s="23">
        <f t="shared" si="1"/>
        <v>4.0414518843273806</v>
      </c>
    </row>
    <row r="11" spans="2:17" ht="16" x14ac:dyDescent="0.2">
      <c r="B11" s="20">
        <v>8</v>
      </c>
      <c r="C11" s="22" t="s">
        <v>52</v>
      </c>
      <c r="D11">
        <v>2</v>
      </c>
      <c r="E11" s="12">
        <v>345227</v>
      </c>
      <c r="F11" s="14">
        <v>362669</v>
      </c>
      <c r="G11" s="14">
        <v>367235</v>
      </c>
      <c r="H11" s="23">
        <f t="shared" si="0"/>
        <v>358377</v>
      </c>
      <c r="I11" s="23">
        <f>H11-H17</f>
        <v>358124.66666666669</v>
      </c>
      <c r="J11" s="23">
        <f t="shared" si="1"/>
        <v>11614.816571948091</v>
      </c>
      <c r="K11" s="30">
        <f>AVERAGE(I11:I16)</f>
        <v>316191.83333333337</v>
      </c>
      <c r="M11" s="31"/>
    </row>
    <row r="12" spans="2:17" ht="16" x14ac:dyDescent="0.2">
      <c r="B12" s="20">
        <v>9</v>
      </c>
      <c r="C12" s="22" t="s">
        <v>52</v>
      </c>
      <c r="D12">
        <v>2</v>
      </c>
      <c r="E12" s="6">
        <v>446083</v>
      </c>
      <c r="F12" s="6">
        <v>448146</v>
      </c>
      <c r="G12" s="6">
        <v>432826</v>
      </c>
      <c r="H12" s="23">
        <f t="shared" si="0"/>
        <v>442351.66666666669</v>
      </c>
      <c r="I12" s="23">
        <f>H12-H17</f>
        <v>442099.33333333337</v>
      </c>
      <c r="J12" s="23">
        <f t="shared" si="1"/>
        <v>8313.7077368243681</v>
      </c>
    </row>
    <row r="13" spans="2:17" ht="16" x14ac:dyDescent="0.2">
      <c r="B13" s="20">
        <v>10</v>
      </c>
      <c r="C13" s="22" t="s">
        <v>53</v>
      </c>
      <c r="D13">
        <v>2</v>
      </c>
      <c r="E13" s="12">
        <v>341588</v>
      </c>
      <c r="F13" s="14">
        <v>369943</v>
      </c>
      <c r="G13" s="14">
        <v>383392</v>
      </c>
      <c r="H13" s="23">
        <f t="shared" si="0"/>
        <v>364974.33333333331</v>
      </c>
      <c r="I13" s="23">
        <f>H13-H17</f>
        <v>364722</v>
      </c>
      <c r="J13" s="23">
        <f t="shared" si="1"/>
        <v>21340.321936028362</v>
      </c>
    </row>
    <row r="14" spans="2:17" ht="16" x14ac:dyDescent="0.2">
      <c r="B14" s="20">
        <v>11</v>
      </c>
      <c r="C14" s="22" t="s">
        <v>53</v>
      </c>
      <c r="D14">
        <v>2</v>
      </c>
      <c r="E14" s="6">
        <v>428685</v>
      </c>
      <c r="F14" s="6">
        <v>446702</v>
      </c>
      <c r="G14" s="6">
        <v>424546</v>
      </c>
      <c r="H14" s="23">
        <f t="shared" si="0"/>
        <v>433311</v>
      </c>
      <c r="I14" s="23">
        <f>H14-H17</f>
        <v>433058.66666666669</v>
      </c>
      <c r="J14" s="23">
        <f t="shared" si="1"/>
        <v>11780.152418368787</v>
      </c>
    </row>
    <row r="15" spans="2:17" ht="16" x14ac:dyDescent="0.2">
      <c r="B15" s="20">
        <v>12</v>
      </c>
      <c r="C15" s="22" t="s">
        <v>54</v>
      </c>
      <c r="D15">
        <v>2</v>
      </c>
      <c r="E15" s="13">
        <v>133322</v>
      </c>
      <c r="F15" s="13">
        <v>150382</v>
      </c>
      <c r="G15" s="13">
        <v>156138</v>
      </c>
      <c r="H15" s="23">
        <f t="shared" si="0"/>
        <v>146614</v>
      </c>
      <c r="I15" s="23">
        <f>H15-H17</f>
        <v>146361.66666666666</v>
      </c>
      <c r="J15" s="23">
        <f t="shared" si="1"/>
        <v>11865.531256543047</v>
      </c>
    </row>
    <row r="16" spans="2:17" ht="16" x14ac:dyDescent="0.2">
      <c r="B16" s="20">
        <v>13</v>
      </c>
      <c r="C16" s="22" t="s">
        <v>54</v>
      </c>
      <c r="D16">
        <v>2</v>
      </c>
      <c r="E16" s="13">
        <v>149644</v>
      </c>
      <c r="F16" s="13">
        <v>156673</v>
      </c>
      <c r="G16" s="13">
        <v>152794</v>
      </c>
      <c r="H16" s="23">
        <f t="shared" si="0"/>
        <v>153037</v>
      </c>
      <c r="I16" s="23">
        <f>H16-H17</f>
        <v>152784.66666666666</v>
      </c>
      <c r="J16" s="23">
        <f t="shared" si="1"/>
        <v>3520.7949386466689</v>
      </c>
    </row>
    <row r="17" spans="2:10" ht="16" x14ac:dyDescent="0.2">
      <c r="B17" s="20">
        <v>14</v>
      </c>
      <c r="C17" s="22" t="s">
        <v>51</v>
      </c>
      <c r="D17">
        <v>0</v>
      </c>
      <c r="E17" s="17">
        <v>252</v>
      </c>
      <c r="F17" s="17">
        <v>257</v>
      </c>
      <c r="G17" s="17">
        <v>248</v>
      </c>
      <c r="H17" s="23">
        <f t="shared" si="0"/>
        <v>252.33333333333334</v>
      </c>
      <c r="I17" s="23">
        <f>H17-H17</f>
        <v>0</v>
      </c>
      <c r="J17" s="23">
        <f t="shared" si="1"/>
        <v>4.5092497528228943</v>
      </c>
    </row>
  </sheetData>
  <mergeCells count="2">
    <mergeCell ref="N4:N6"/>
    <mergeCell ref="N7:N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A9D58-8B10-1948-AE41-7DDBD068B10F}">
  <dimension ref="A2:L16"/>
  <sheetViews>
    <sheetView topLeftCell="H34" zoomScale="112" zoomScaleNormal="100" workbookViewId="0">
      <selection activeCell="AC70" sqref="AC70"/>
    </sheetView>
  </sheetViews>
  <sheetFormatPr baseColWidth="10" defaultRowHeight="15" x14ac:dyDescent="0.2"/>
  <cols>
    <col min="3" max="3" width="13.5" customWidth="1"/>
  </cols>
  <sheetData>
    <row r="2" spans="1:12" x14ac:dyDescent="0.2">
      <c r="F2" s="33" t="s">
        <v>36</v>
      </c>
    </row>
    <row r="3" spans="1:12" ht="16" x14ac:dyDescent="0.2">
      <c r="A3" s="21" t="s">
        <v>38</v>
      </c>
      <c r="B3" s="20" t="s">
        <v>57</v>
      </c>
      <c r="C3" s="21" t="s">
        <v>59</v>
      </c>
      <c r="E3" s="20" t="s">
        <v>37</v>
      </c>
      <c r="F3" s="33" t="s">
        <v>39</v>
      </c>
      <c r="G3" s="33" t="s">
        <v>40</v>
      </c>
      <c r="H3" s="33" t="s">
        <v>41</v>
      </c>
      <c r="I3" s="33" t="s">
        <v>42</v>
      </c>
      <c r="J3" s="19" t="s">
        <v>43</v>
      </c>
      <c r="K3" s="19" t="s">
        <v>44</v>
      </c>
      <c r="L3" s="19" t="s">
        <v>58</v>
      </c>
    </row>
    <row r="4" spans="1:12" x14ac:dyDescent="0.2">
      <c r="A4" s="39">
        <v>2.5</v>
      </c>
      <c r="B4" s="38">
        <v>45497</v>
      </c>
      <c r="C4" s="38">
        <v>45367</v>
      </c>
      <c r="E4" s="35" t="s">
        <v>60</v>
      </c>
      <c r="F4" s="30">
        <v>1009938</v>
      </c>
      <c r="G4" s="30">
        <v>1013812</v>
      </c>
      <c r="H4" s="30">
        <v>961368</v>
      </c>
      <c r="I4" s="30">
        <v>995039.33333333337</v>
      </c>
      <c r="J4" s="34">
        <v>994685</v>
      </c>
      <c r="K4" s="30">
        <v>29224.492901217862</v>
      </c>
      <c r="L4" s="30">
        <f>AVERAGE(J4:J12)</f>
        <v>953269.62962962955</v>
      </c>
    </row>
    <row r="5" spans="1:12" x14ac:dyDescent="0.2">
      <c r="A5" s="39"/>
      <c r="B5" s="38"/>
      <c r="C5" s="38"/>
      <c r="E5" s="35" t="s">
        <v>61</v>
      </c>
      <c r="F5" s="30">
        <v>965777</v>
      </c>
      <c r="G5" s="30">
        <v>975811</v>
      </c>
      <c r="H5" s="30">
        <v>920327</v>
      </c>
      <c r="I5" s="30">
        <v>953971.66666666663</v>
      </c>
      <c r="J5" s="34">
        <v>953621.33333333326</v>
      </c>
      <c r="K5" s="30">
        <v>29565.909174813707</v>
      </c>
    </row>
    <row r="6" spans="1:12" x14ac:dyDescent="0.2">
      <c r="A6" s="39"/>
      <c r="B6" s="36">
        <v>45505</v>
      </c>
      <c r="C6" s="38">
        <v>45404</v>
      </c>
      <c r="E6" s="35" t="s">
        <v>62</v>
      </c>
      <c r="F6" s="30">
        <v>1120379</v>
      </c>
      <c r="G6" s="30">
        <v>1243016</v>
      </c>
      <c r="H6" s="30">
        <v>1229510</v>
      </c>
      <c r="I6" s="30">
        <v>1197635</v>
      </c>
      <c r="J6" s="34">
        <v>1197353.6666666667</v>
      </c>
      <c r="K6" s="30">
        <v>67245.595848352779</v>
      </c>
    </row>
    <row r="7" spans="1:12" x14ac:dyDescent="0.2">
      <c r="A7" s="39">
        <v>2</v>
      </c>
      <c r="B7" s="38">
        <v>45513</v>
      </c>
      <c r="C7" s="38"/>
      <c r="E7" s="35" t="s">
        <v>63</v>
      </c>
      <c r="F7" s="30">
        <v>778142</v>
      </c>
      <c r="G7" s="30">
        <v>779951</v>
      </c>
      <c r="H7" s="30">
        <v>742847</v>
      </c>
      <c r="I7" s="30">
        <v>766980</v>
      </c>
      <c r="J7" s="34">
        <v>766716.33333333337</v>
      </c>
      <c r="K7" s="30">
        <v>20919.354363842111</v>
      </c>
    </row>
    <row r="8" spans="1:12" x14ac:dyDescent="0.2">
      <c r="A8" s="39"/>
      <c r="B8" s="38"/>
      <c r="C8" s="38"/>
      <c r="E8" s="35" t="s">
        <v>64</v>
      </c>
      <c r="F8" s="30">
        <v>934767</v>
      </c>
      <c r="G8" s="30">
        <v>937589</v>
      </c>
      <c r="H8" s="30">
        <v>896765</v>
      </c>
      <c r="I8" s="30">
        <v>923040.33333333337</v>
      </c>
      <c r="J8" s="34">
        <v>922776.66666666674</v>
      </c>
      <c r="K8" s="30">
        <v>22798.810875423598</v>
      </c>
    </row>
    <row r="9" spans="1:12" x14ac:dyDescent="0.2">
      <c r="A9" s="39"/>
      <c r="B9" s="38"/>
      <c r="C9" s="38"/>
      <c r="E9" s="35" t="s">
        <v>65</v>
      </c>
      <c r="F9" s="30">
        <v>861705</v>
      </c>
      <c r="G9" s="30">
        <v>881911</v>
      </c>
      <c r="H9" s="30">
        <v>832754</v>
      </c>
      <c r="I9" s="30">
        <v>858790</v>
      </c>
      <c r="J9" s="34">
        <v>858526.33333333337</v>
      </c>
      <c r="K9" s="30">
        <v>24707.804050542411</v>
      </c>
    </row>
    <row r="10" spans="1:12" x14ac:dyDescent="0.2">
      <c r="A10" s="39"/>
      <c r="B10" s="38"/>
      <c r="C10" s="38"/>
      <c r="E10" s="35" t="s">
        <v>66</v>
      </c>
      <c r="F10" s="30">
        <v>824840</v>
      </c>
      <c r="G10" s="30">
        <v>839802</v>
      </c>
      <c r="H10" s="30">
        <v>797780</v>
      </c>
      <c r="I10" s="30">
        <v>820807.33333333337</v>
      </c>
      <c r="J10" s="34">
        <v>820543.66666666674</v>
      </c>
      <c r="K10" s="30">
        <v>21299.270441339846</v>
      </c>
    </row>
    <row r="11" spans="1:12" x14ac:dyDescent="0.2">
      <c r="A11" s="39"/>
      <c r="B11" s="38"/>
      <c r="C11" s="38">
        <v>45311</v>
      </c>
      <c r="E11" s="35" t="s">
        <v>65</v>
      </c>
      <c r="F11" s="30">
        <v>1208198</v>
      </c>
      <c r="G11" s="30">
        <v>1052617</v>
      </c>
      <c r="H11" s="30">
        <v>909442</v>
      </c>
      <c r="I11" s="30">
        <v>1056752.3333333333</v>
      </c>
      <c r="J11" s="34">
        <v>1056488.6666666665</v>
      </c>
      <c r="K11" s="30">
        <v>149420.92430557794</v>
      </c>
    </row>
    <row r="12" spans="1:12" x14ac:dyDescent="0.2">
      <c r="A12" s="39"/>
      <c r="B12" s="38"/>
      <c r="C12" s="38"/>
      <c r="E12" s="35" t="s">
        <v>66</v>
      </c>
      <c r="F12" s="30">
        <v>1073777</v>
      </c>
      <c r="G12" s="30">
        <v>1023584</v>
      </c>
      <c r="H12" s="30">
        <v>929575</v>
      </c>
      <c r="I12" s="30">
        <v>1008978.6666666666</v>
      </c>
      <c r="J12" s="34">
        <v>1008715</v>
      </c>
      <c r="K12" s="30">
        <v>73202.0561346014</v>
      </c>
    </row>
    <row r="16" spans="1:12" x14ac:dyDescent="0.2">
      <c r="E16" s="30"/>
      <c r="F16" s="30"/>
      <c r="G16" s="30"/>
      <c r="H16" s="30"/>
      <c r="I16" s="34"/>
      <c r="J16" s="30"/>
    </row>
  </sheetData>
  <mergeCells count="7">
    <mergeCell ref="C4:C5"/>
    <mergeCell ref="C6:C10"/>
    <mergeCell ref="C11:C12"/>
    <mergeCell ref="A4:A6"/>
    <mergeCell ref="A7:A12"/>
    <mergeCell ref="B4:B5"/>
    <mergeCell ref="B7:B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French Press LVS</vt:lpstr>
      <vt:lpstr>Bug Buster LVS</vt:lpstr>
      <vt:lpstr>Comparison</vt:lpstr>
      <vt:lpstr>French Press LVS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2024-08-09T21:38:08Z</dcterms:created>
  <dcterms:modified xsi:type="dcterms:W3CDTF">2024-11-06T18:38:27Z</dcterms:modified>
</cp:coreProperties>
</file>